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86E87D5F-8036-4C25-8026-C89D23887338}" xr6:coauthVersionLast="47" xr6:coauthVersionMax="47" xr10:uidLastSave="{00000000-0000-0000-0000-000000000000}"/>
  <bookViews>
    <workbookView xWindow="-120" yWindow="-120" windowWidth="29040" windowHeight="15840" tabRatio="889" firstSheet="1" activeTab="10" xr2:uid="{00000000-000D-0000-FFFF-FFFF00000000}"/>
  </bookViews>
  <sheets>
    <sheet name="Sayfa2" sheetId="28" r:id="rId1"/>
    <sheet name="Sayfa1" sheetId="27" r:id="rId2"/>
    <sheet name="KAŞAR VE TEREYAĞ" sheetId="26" r:id="rId3"/>
    <sheet name="ŞUBAT 2025" sheetId="23" r:id="rId4"/>
    <sheet name="MART 2025" sheetId="24" r:id="rId5"/>
    <sheet name="NİSAN 2025" sheetId="25" r:id="rId6"/>
    <sheet name="MAYIS 2025" sheetId="29" r:id="rId7"/>
    <sheet name="HAZİRAN 2025" sheetId="30" r:id="rId8"/>
    <sheet name="TEMMUZ 2025 " sheetId="31" r:id="rId9"/>
    <sheet name="KASIM 2025" sheetId="32" r:id="rId10"/>
    <sheet name="ARALIK 2025" sheetId="33" r:id="rId11"/>
    <sheet name="OCAK 2026" sheetId="34" r:id="rId12"/>
    <sheet name="ŞUBAT 2026" sheetId="35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35" l="1"/>
  <c r="D37" i="35" s="1"/>
  <c r="C35" i="35"/>
  <c r="C37" i="35" s="1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AG12" i="35"/>
  <c r="F12" i="35"/>
  <c r="F11" i="35"/>
  <c r="AG10" i="35"/>
  <c r="AA10" i="35"/>
  <c r="Z10" i="35"/>
  <c r="S10" i="35"/>
  <c r="F10" i="35"/>
  <c r="F9" i="35"/>
  <c r="AK8" i="35"/>
  <c r="AL8" i="35" s="1"/>
  <c r="AH8" i="35"/>
  <c r="T8" i="35"/>
  <c r="F8" i="35"/>
  <c r="AK7" i="35"/>
  <c r="AL7" i="35" s="1"/>
  <c r="AH7" i="35"/>
  <c r="T7" i="35"/>
  <c r="F7" i="35"/>
  <c r="AK6" i="35"/>
  <c r="AL6" i="35" s="1"/>
  <c r="AH6" i="35"/>
  <c r="T6" i="35"/>
  <c r="F6" i="35"/>
  <c r="AL5" i="35"/>
  <c r="AK5" i="35"/>
  <c r="AH5" i="35"/>
  <c r="T5" i="35"/>
  <c r="F5" i="35"/>
  <c r="F37" i="35" s="1"/>
  <c r="AL4" i="35"/>
  <c r="AK4" i="35"/>
  <c r="AH4" i="35"/>
  <c r="T4" i="35"/>
  <c r="F4" i="35"/>
  <c r="AK3" i="35"/>
  <c r="AL3" i="35" s="1"/>
  <c r="AL10" i="35" s="1"/>
  <c r="AH3" i="35"/>
  <c r="AH10" i="35" s="1"/>
  <c r="T3" i="35"/>
  <c r="T10" i="35" s="1"/>
  <c r="D35" i="34"/>
  <c r="D37" i="34" s="1"/>
  <c r="C35" i="34"/>
  <c r="C37" i="34" s="1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AG12" i="34"/>
  <c r="F12" i="34"/>
  <c r="F11" i="34"/>
  <c r="AG10" i="34"/>
  <c r="AA10" i="34"/>
  <c r="Z10" i="34"/>
  <c r="S10" i="34"/>
  <c r="F10" i="34"/>
  <c r="F9" i="34"/>
  <c r="AK8" i="34"/>
  <c r="AL8" i="34" s="1"/>
  <c r="AH8" i="34"/>
  <c r="T8" i="34"/>
  <c r="F8" i="34"/>
  <c r="AL7" i="34"/>
  <c r="AK7" i="34"/>
  <c r="AH7" i="34"/>
  <c r="T7" i="34"/>
  <c r="F7" i="34"/>
  <c r="AK6" i="34"/>
  <c r="AL6" i="34" s="1"/>
  <c r="AH6" i="34"/>
  <c r="T6" i="34"/>
  <c r="F6" i="34"/>
  <c r="AL5" i="34"/>
  <c r="AK5" i="34"/>
  <c r="AH5" i="34"/>
  <c r="T5" i="34"/>
  <c r="F5" i="34"/>
  <c r="AK4" i="34"/>
  <c r="AL4" i="34" s="1"/>
  <c r="AH4" i="34"/>
  <c r="T4" i="34"/>
  <c r="F4" i="34"/>
  <c r="AK3" i="34"/>
  <c r="AK10" i="34" s="1"/>
  <c r="AK12" i="34" s="1"/>
  <c r="AH3" i="34"/>
  <c r="AH10" i="34" s="1"/>
  <c r="T3" i="34"/>
  <c r="T10" i="34" s="1"/>
  <c r="D35" i="33"/>
  <c r="D37" i="33" s="1"/>
  <c r="C35" i="33"/>
  <c r="C37" i="33" s="1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AG10" i="33"/>
  <c r="AG12" i="33" s="1"/>
  <c r="AA10" i="33"/>
  <c r="Z10" i="33"/>
  <c r="S10" i="33"/>
  <c r="F10" i="33"/>
  <c r="F9" i="33"/>
  <c r="AK8" i="33"/>
  <c r="AL8" i="33" s="1"/>
  <c r="AH8" i="33"/>
  <c r="T8" i="33"/>
  <c r="F8" i="33"/>
  <c r="AL7" i="33"/>
  <c r="AK7" i="33"/>
  <c r="AH7" i="33"/>
  <c r="T7" i="33"/>
  <c r="F7" i="33"/>
  <c r="AL6" i="33"/>
  <c r="AK6" i="33"/>
  <c r="AH6" i="33"/>
  <c r="T6" i="33"/>
  <c r="F6" i="33"/>
  <c r="AK5" i="33"/>
  <c r="AL5" i="33" s="1"/>
  <c r="AH5" i="33"/>
  <c r="T5" i="33"/>
  <c r="F5" i="33"/>
  <c r="AK4" i="33"/>
  <c r="AL4" i="33" s="1"/>
  <c r="AH4" i="33"/>
  <c r="T4" i="33"/>
  <c r="F4" i="33"/>
  <c r="AL3" i="33"/>
  <c r="AK3" i="33"/>
  <c r="AK10" i="33" s="1"/>
  <c r="AK12" i="33" s="1"/>
  <c r="AH3" i="33"/>
  <c r="AH10" i="33" s="1"/>
  <c r="T3" i="33"/>
  <c r="T10" i="33" s="1"/>
  <c r="D37" i="32"/>
  <c r="D35" i="32"/>
  <c r="C35" i="32"/>
  <c r="C37" i="32" s="1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AG10" i="32"/>
  <c r="AG12" i="32" s="1"/>
  <c r="AA10" i="32"/>
  <c r="Z10" i="32"/>
  <c r="S10" i="32"/>
  <c r="F10" i="32"/>
  <c r="F9" i="32"/>
  <c r="AK8" i="32"/>
  <c r="AL8" i="32" s="1"/>
  <c r="AH8" i="32"/>
  <c r="T8" i="32"/>
  <c r="F8" i="32"/>
  <c r="AK7" i="32"/>
  <c r="AL7" i="32" s="1"/>
  <c r="AH7" i="32"/>
  <c r="T7" i="32"/>
  <c r="F7" i="32"/>
  <c r="AK6" i="32"/>
  <c r="AL6" i="32" s="1"/>
  <c r="AH6" i="32"/>
  <c r="T6" i="32"/>
  <c r="F6" i="32"/>
  <c r="AK5" i="32"/>
  <c r="AL5" i="32" s="1"/>
  <c r="AH5" i="32"/>
  <c r="T5" i="32"/>
  <c r="F5" i="32"/>
  <c r="AL4" i="32"/>
  <c r="AK4" i="32"/>
  <c r="AH4" i="32"/>
  <c r="T4" i="32"/>
  <c r="T10" i="32" s="1"/>
  <c r="F4" i="32"/>
  <c r="AK3" i="32"/>
  <c r="AK10" i="32" s="1"/>
  <c r="AK12" i="32" s="1"/>
  <c r="AH3" i="32"/>
  <c r="AH10" i="32" s="1"/>
  <c r="AH12" i="32" s="1"/>
  <c r="T3" i="32"/>
  <c r="J35" i="31"/>
  <c r="J15" i="30"/>
  <c r="N33" i="30" s="1"/>
  <c r="J16" i="30"/>
  <c r="J8" i="31"/>
  <c r="S18" i="31"/>
  <c r="S20" i="31"/>
  <c r="S21" i="31"/>
  <c r="V20" i="31"/>
  <c r="U20" i="31"/>
  <c r="U21" i="31"/>
  <c r="V21" i="31" s="1"/>
  <c r="U18" i="31"/>
  <c r="V18" i="31" s="1"/>
  <c r="X60" i="30"/>
  <c r="U62" i="30"/>
  <c r="N20" i="30"/>
  <c r="N19" i="30"/>
  <c r="M7" i="30"/>
  <c r="N6" i="30"/>
  <c r="F55" i="31"/>
  <c r="F57" i="31" s="1"/>
  <c r="E55" i="31"/>
  <c r="U58" i="30"/>
  <c r="U57" i="30"/>
  <c r="U60" i="30" s="1"/>
  <c r="U52" i="30"/>
  <c r="U50" i="30"/>
  <c r="N32" i="30"/>
  <c r="N31" i="30"/>
  <c r="N30" i="30"/>
  <c r="L30" i="30"/>
  <c r="N18" i="30"/>
  <c r="N16" i="30"/>
  <c r="N14" i="30"/>
  <c r="D37" i="30"/>
  <c r="D35" i="31"/>
  <c r="D37" i="31" s="1"/>
  <c r="C35" i="31"/>
  <c r="C37" i="31" s="1"/>
  <c r="C45" i="31" s="1"/>
  <c r="F45" i="31" s="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AG10" i="31"/>
  <c r="AA10" i="31"/>
  <c r="Z10" i="31"/>
  <c r="S10" i="31"/>
  <c r="F10" i="31"/>
  <c r="F9" i="31"/>
  <c r="AL8" i="31"/>
  <c r="AK8" i="31"/>
  <c r="AH8" i="31"/>
  <c r="T8" i="31"/>
  <c r="F8" i="31"/>
  <c r="AK7" i="31"/>
  <c r="AL7" i="31" s="1"/>
  <c r="AH7" i="31"/>
  <c r="T7" i="31"/>
  <c r="F7" i="31"/>
  <c r="AL6" i="31"/>
  <c r="AK6" i="31"/>
  <c r="AH6" i="31"/>
  <c r="T6" i="31"/>
  <c r="F6" i="31"/>
  <c r="AK5" i="31"/>
  <c r="AL5" i="31" s="1"/>
  <c r="AH5" i="31"/>
  <c r="T5" i="31"/>
  <c r="F5" i="31"/>
  <c r="AL4" i="31"/>
  <c r="AK4" i="31"/>
  <c r="AH4" i="31"/>
  <c r="T4" i="31"/>
  <c r="F4" i="31"/>
  <c r="AK3" i="31"/>
  <c r="AK10" i="31" s="1"/>
  <c r="AK12" i="31" s="1"/>
  <c r="AH3" i="31"/>
  <c r="T3" i="31"/>
  <c r="V34" i="30"/>
  <c r="U29" i="30"/>
  <c r="V29" i="30"/>
  <c r="U28" i="30"/>
  <c r="V27" i="30"/>
  <c r="V26" i="30"/>
  <c r="AH12" i="35" l="1"/>
  <c r="J36" i="35"/>
  <c r="F38" i="35"/>
  <c r="AK10" i="35"/>
  <c r="AK12" i="35" s="1"/>
  <c r="F37" i="34"/>
  <c r="J36" i="34" s="1"/>
  <c r="AH12" i="34"/>
  <c r="AL3" i="34"/>
  <c r="AL10" i="34" s="1"/>
  <c r="F37" i="33"/>
  <c r="F38" i="33" s="1"/>
  <c r="AL10" i="33"/>
  <c r="AH12" i="33"/>
  <c r="F37" i="32"/>
  <c r="AL3" i="32"/>
  <c r="AL10" i="32" s="1"/>
  <c r="AL3" i="31"/>
  <c r="AH10" i="31"/>
  <c r="F37" i="31"/>
  <c r="F38" i="31" s="1"/>
  <c r="AH12" i="31"/>
  <c r="AG12" i="31"/>
  <c r="T10" i="31"/>
  <c r="AL10" i="31"/>
  <c r="N12" i="30"/>
  <c r="L12" i="30"/>
  <c r="AB44" i="25"/>
  <c r="AB41" i="25"/>
  <c r="X56" i="23"/>
  <c r="Z14" i="30"/>
  <c r="Z15" i="30" s="1"/>
  <c r="Z16" i="30" s="1"/>
  <c r="AA14" i="30"/>
  <c r="AA15" i="30"/>
  <c r="AA16" i="30" s="1"/>
  <c r="J10" i="30"/>
  <c r="J9" i="30"/>
  <c r="D35" i="30"/>
  <c r="C35" i="30"/>
  <c r="C37" i="30" s="1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37" i="30" s="1"/>
  <c r="F38" i="30" s="1"/>
  <c r="F43" i="30" s="1"/>
  <c r="F47" i="30" s="1"/>
  <c r="F11" i="30"/>
  <c r="AG10" i="30"/>
  <c r="AA10" i="30"/>
  <c r="Z10" i="30"/>
  <c r="S10" i="30"/>
  <c r="AG12" i="30" s="1"/>
  <c r="F10" i="30"/>
  <c r="F9" i="30"/>
  <c r="AK8" i="30"/>
  <c r="AL8" i="30" s="1"/>
  <c r="AH8" i="30"/>
  <c r="T8" i="30"/>
  <c r="F8" i="30"/>
  <c r="AK7" i="30"/>
  <c r="AL7" i="30" s="1"/>
  <c r="AH7" i="30"/>
  <c r="T7" i="30"/>
  <c r="F7" i="30"/>
  <c r="AK6" i="30"/>
  <c r="AL6" i="30" s="1"/>
  <c r="AH6" i="30"/>
  <c r="T6" i="30"/>
  <c r="F6" i="30"/>
  <c r="AL5" i="30"/>
  <c r="AK5" i="30"/>
  <c r="AH5" i="30"/>
  <c r="T5" i="30"/>
  <c r="F5" i="30"/>
  <c r="AK4" i="30"/>
  <c r="AL4" i="30" s="1"/>
  <c r="AH4" i="30"/>
  <c r="T4" i="30"/>
  <c r="F4" i="30"/>
  <c r="AK3" i="30"/>
  <c r="AL3" i="30" s="1"/>
  <c r="AL10" i="30" s="1"/>
  <c r="AH3" i="30"/>
  <c r="AH10" i="30" s="1"/>
  <c r="T3" i="30"/>
  <c r="T10" i="30" s="1"/>
  <c r="AL5" i="24"/>
  <c r="D28" i="26"/>
  <c r="D29" i="26" s="1"/>
  <c r="D30" i="26" s="1"/>
  <c r="D31" i="26" s="1"/>
  <c r="D32" i="26" s="1"/>
  <c r="D33" i="26" s="1"/>
  <c r="K85" i="26"/>
  <c r="H67" i="25"/>
  <c r="G67" i="25"/>
  <c r="I67" i="25"/>
  <c r="H64" i="25"/>
  <c r="I65" i="25"/>
  <c r="U13" i="25"/>
  <c r="K77" i="26"/>
  <c r="I60" i="25"/>
  <c r="I59" i="25"/>
  <c r="L15" i="25"/>
  <c r="J37" i="35" l="1"/>
  <c r="L36" i="35"/>
  <c r="F38" i="34"/>
  <c r="J37" i="34"/>
  <c r="J36" i="33"/>
  <c r="J37" i="33" s="1"/>
  <c r="F38" i="32"/>
  <c r="J36" i="32"/>
  <c r="F47" i="31"/>
  <c r="F43" i="31"/>
  <c r="AA17" i="30"/>
  <c r="AH12" i="30"/>
  <c r="AK10" i="30"/>
  <c r="AK12" i="30" s="1"/>
  <c r="F80" i="26"/>
  <c r="F77" i="26"/>
  <c r="L36" i="34" l="1"/>
  <c r="L36" i="33"/>
  <c r="J37" i="32"/>
  <c r="L36" i="32" s="1"/>
  <c r="AC22" i="25"/>
  <c r="AC21" i="25"/>
  <c r="AC20" i="25"/>
  <c r="AC18" i="25"/>
  <c r="AC17" i="25"/>
  <c r="AC16" i="25"/>
  <c r="AF78" i="25"/>
  <c r="AF77" i="25"/>
  <c r="AF76" i="25"/>
  <c r="AF74" i="25"/>
  <c r="AF73" i="25"/>
  <c r="AF72" i="25"/>
  <c r="AF61" i="25"/>
  <c r="AF62" i="25"/>
  <c r="AF63" i="25"/>
  <c r="AF64" i="25"/>
  <c r="AF65" i="25"/>
  <c r="AF66" i="25"/>
  <c r="AF67" i="25"/>
  <c r="AF60" i="25"/>
  <c r="W77" i="25"/>
  <c r="W76" i="25"/>
  <c r="W75" i="25"/>
  <c r="W74" i="25"/>
  <c r="W73" i="25"/>
  <c r="W72" i="25"/>
  <c r="V69" i="25"/>
  <c r="W67" i="25"/>
  <c r="W66" i="25"/>
  <c r="W65" i="25"/>
  <c r="W64" i="25"/>
  <c r="W63" i="25"/>
  <c r="W62" i="25"/>
  <c r="W61" i="25"/>
  <c r="W60" i="25"/>
  <c r="W69" i="25" s="1"/>
  <c r="X69" i="25" s="1"/>
  <c r="F20" i="26" l="1"/>
  <c r="Y23" i="25"/>
  <c r="AA37" i="25"/>
  <c r="AA36" i="25"/>
  <c r="AA35" i="25"/>
  <c r="AA33" i="25"/>
  <c r="AA31" i="25"/>
  <c r="F46" i="25"/>
  <c r="AL7" i="29"/>
  <c r="AL6" i="29"/>
  <c r="AL5" i="29"/>
  <c r="AL4" i="29"/>
  <c r="AK6" i="29"/>
  <c r="AK5" i="29"/>
  <c r="L36" i="29"/>
  <c r="D35" i="29"/>
  <c r="D37" i="29" s="1"/>
  <c r="C35" i="29"/>
  <c r="C37" i="29" s="1"/>
  <c r="F34" i="29"/>
  <c r="F33" i="29"/>
  <c r="F32" i="29"/>
  <c r="F31" i="29"/>
  <c r="F30" i="29"/>
  <c r="F29" i="29"/>
  <c r="F28" i="29"/>
  <c r="F27" i="29"/>
  <c r="F26" i="29"/>
  <c r="F25" i="29"/>
  <c r="F24" i="29"/>
  <c r="AG10" i="29"/>
  <c r="AA10" i="29"/>
  <c r="Z10" i="29"/>
  <c r="S10" i="29"/>
  <c r="F23" i="29"/>
  <c r="F22" i="29"/>
  <c r="AK8" i="29"/>
  <c r="AL8" i="29" s="1"/>
  <c r="AH8" i="29"/>
  <c r="T8" i="29"/>
  <c r="F21" i="29"/>
  <c r="AK7" i="29"/>
  <c r="AH7" i="29"/>
  <c r="T7" i="29"/>
  <c r="F20" i="29"/>
  <c r="AH6" i="29"/>
  <c r="T6" i="29"/>
  <c r="F19" i="29"/>
  <c r="AH5" i="29"/>
  <c r="T5" i="29"/>
  <c r="F18" i="29"/>
  <c r="AK4" i="29"/>
  <c r="AH4" i="29"/>
  <c r="T4" i="29"/>
  <c r="F17" i="29"/>
  <c r="AK3" i="29"/>
  <c r="AL3" i="29" s="1"/>
  <c r="AH3" i="29"/>
  <c r="T3" i="29"/>
  <c r="T10" i="29" s="1"/>
  <c r="F16" i="29"/>
  <c r="F15" i="29"/>
  <c r="F14" i="29"/>
  <c r="F13" i="29"/>
  <c r="F12" i="29"/>
  <c r="F11" i="29"/>
  <c r="F10" i="29"/>
  <c r="F9" i="29"/>
  <c r="F8" i="29"/>
  <c r="F7" i="29"/>
  <c r="F6" i="29"/>
  <c r="F5" i="29"/>
  <c r="F4" i="29"/>
  <c r="J17" i="25"/>
  <c r="W48" i="25"/>
  <c r="V48" i="25"/>
  <c r="X48" i="25" s="1"/>
  <c r="V47" i="25"/>
  <c r="W47" i="25" s="1"/>
  <c r="V46" i="25"/>
  <c r="W46" i="25" s="1"/>
  <c r="X46" i="25" s="1"/>
  <c r="F76" i="26"/>
  <c r="F19" i="26"/>
  <c r="AK21" i="25"/>
  <c r="AL21" i="25" s="1"/>
  <c r="AK20" i="25"/>
  <c r="AL20" i="25" s="1"/>
  <c r="AK17" i="25"/>
  <c r="AL17" i="25" s="1"/>
  <c r="AK16" i="25"/>
  <c r="AL16" i="25" s="1"/>
  <c r="AG23" i="25"/>
  <c r="AG13" i="25"/>
  <c r="AH11" i="25"/>
  <c r="AH10" i="25"/>
  <c r="AH9" i="25"/>
  <c r="S23" i="25"/>
  <c r="AG25" i="25" s="1"/>
  <c r="S13" i="25"/>
  <c r="AH10" i="29" l="1"/>
  <c r="AG12" i="29"/>
  <c r="F37" i="29"/>
  <c r="AH12" i="29"/>
  <c r="AK10" i="29"/>
  <c r="AK12" i="29" s="1"/>
  <c r="AL10" i="29"/>
  <c r="X47" i="25"/>
  <c r="X50" i="25" s="1"/>
  <c r="T16" i="25"/>
  <c r="W28" i="25"/>
  <c r="T11" i="25"/>
  <c r="T10" i="25"/>
  <c r="T9" i="25"/>
  <c r="T8" i="25"/>
  <c r="T21" i="25"/>
  <c r="T20" i="25"/>
  <c r="T19" i="25"/>
  <c r="T18" i="25"/>
  <c r="T7" i="25"/>
  <c r="T6" i="25"/>
  <c r="T5" i="25"/>
  <c r="T4" i="25"/>
  <c r="T17" i="25"/>
  <c r="J13" i="24"/>
  <c r="F14" i="26"/>
  <c r="W26" i="23"/>
  <c r="F69" i="26"/>
  <c r="E68" i="26"/>
  <c r="F68" i="26" s="1"/>
  <c r="W34" i="24"/>
  <c r="X38" i="24"/>
  <c r="AH16" i="25"/>
  <c r="AH8" i="25"/>
  <c r="AH21" i="25"/>
  <c r="AH20" i="25"/>
  <c r="AH19" i="25"/>
  <c r="AH18" i="25"/>
  <c r="AH7" i="25"/>
  <c r="AH6" i="25"/>
  <c r="AH5" i="25"/>
  <c r="AH4" i="25"/>
  <c r="AH17" i="25"/>
  <c r="V48" i="24"/>
  <c r="V49" i="24" s="1"/>
  <c r="V47" i="24"/>
  <c r="V43" i="24"/>
  <c r="V42" i="24"/>
  <c r="V41" i="24"/>
  <c r="Z31" i="24"/>
  <c r="X32" i="24"/>
  <c r="V32" i="24"/>
  <c r="E37" i="24"/>
  <c r="Y6" i="24"/>
  <c r="Y7" i="24"/>
  <c r="Y8" i="24"/>
  <c r="Y9" i="24"/>
  <c r="Y10" i="24"/>
  <c r="Y11" i="24"/>
  <c r="Y12" i="24"/>
  <c r="Y13" i="24"/>
  <c r="Y14" i="24"/>
  <c r="Y15" i="24"/>
  <c r="Y16" i="24"/>
  <c r="Y17" i="24"/>
  <c r="Y18" i="24"/>
  <c r="Y19" i="24"/>
  <c r="Y20" i="24"/>
  <c r="Y21" i="24"/>
  <c r="Y5" i="24"/>
  <c r="N8" i="28"/>
  <c r="O8" i="28" s="1"/>
  <c r="N9" i="28"/>
  <c r="N10" i="28"/>
  <c r="N11" i="28"/>
  <c r="N12" i="28"/>
  <c r="O12" i="28" s="1"/>
  <c r="N13" i="28"/>
  <c r="N14" i="28"/>
  <c r="N15" i="28"/>
  <c r="N16" i="28"/>
  <c r="O16" i="28" s="1"/>
  <c r="N17" i="28"/>
  <c r="N18" i="28"/>
  <c r="N19" i="28"/>
  <c r="N20" i="28"/>
  <c r="O20" i="28" s="1"/>
  <c r="N21" i="28"/>
  <c r="N22" i="28"/>
  <c r="N23" i="28"/>
  <c r="N7" i="28"/>
  <c r="N25" i="28" s="1"/>
  <c r="Q8" i="28"/>
  <c r="Q9" i="28"/>
  <c r="Q10" i="28"/>
  <c r="Q11" i="28"/>
  <c r="Q12" i="28"/>
  <c r="Q13" i="28"/>
  <c r="Q14" i="28"/>
  <c r="Q15" i="28"/>
  <c r="Q16" i="28"/>
  <c r="Q17" i="28"/>
  <c r="Q18" i="28"/>
  <c r="Q19" i="28"/>
  <c r="Q20" i="28"/>
  <c r="Q21" i="28"/>
  <c r="Q22" i="28"/>
  <c r="Q23" i="28"/>
  <c r="P8" i="28"/>
  <c r="P9" i="28"/>
  <c r="P10" i="28"/>
  <c r="P11" i="28"/>
  <c r="P12" i="28"/>
  <c r="P13" i="28"/>
  <c r="P14" i="28"/>
  <c r="P15" i="28"/>
  <c r="P16" i="28"/>
  <c r="P17" i="28"/>
  <c r="P18" i="28"/>
  <c r="P19" i="28"/>
  <c r="P20" i="28"/>
  <c r="P21" i="28"/>
  <c r="P22" i="28"/>
  <c r="P23" i="28"/>
  <c r="P7" i="28"/>
  <c r="P25" i="28" s="1"/>
  <c r="P27" i="28" s="1"/>
  <c r="H25" i="28"/>
  <c r="O23" i="28"/>
  <c r="I23" i="28"/>
  <c r="O22" i="28"/>
  <c r="I22" i="28"/>
  <c r="O21" i="28"/>
  <c r="I21" i="28"/>
  <c r="I20" i="28"/>
  <c r="O19" i="28"/>
  <c r="I19" i="28"/>
  <c r="O18" i="28"/>
  <c r="I18" i="28"/>
  <c r="O17" i="28"/>
  <c r="I17" i="28"/>
  <c r="I16" i="28"/>
  <c r="O15" i="28"/>
  <c r="I15" i="28"/>
  <c r="O14" i="28"/>
  <c r="I14" i="28"/>
  <c r="O13" i="28"/>
  <c r="I13" i="28"/>
  <c r="I12" i="28"/>
  <c r="O11" i="28"/>
  <c r="I11" i="28"/>
  <c r="O10" i="28"/>
  <c r="I10" i="28"/>
  <c r="O9" i="28"/>
  <c r="I9" i="28"/>
  <c r="I8" i="28"/>
  <c r="O7" i="28"/>
  <c r="I7" i="28"/>
  <c r="I25" i="28" s="1"/>
  <c r="N6" i="28"/>
  <c r="AH23" i="25" l="1"/>
  <c r="AH13" i="25"/>
  <c r="AK23" i="25"/>
  <c r="T23" i="25"/>
  <c r="T13" i="25"/>
  <c r="AA23" i="25"/>
  <c r="Z23" i="25"/>
  <c r="S7" i="28"/>
  <c r="Q7" i="28"/>
  <c r="Q25" i="28" s="1"/>
  <c r="T7" i="28"/>
  <c r="O6" i="28"/>
  <c r="O25" i="28" s="1"/>
  <c r="AK25" i="25" l="1"/>
  <c r="AA25" i="25"/>
  <c r="AH25" i="25"/>
  <c r="AL23" i="25"/>
  <c r="T8" i="28"/>
  <c r="S28" i="24"/>
  <c r="T28" i="24" s="1"/>
  <c r="U28" i="24" s="1"/>
  <c r="S27" i="24"/>
  <c r="T27" i="24" s="1"/>
  <c r="U27" i="24" s="1"/>
  <c r="AC5" i="24"/>
  <c r="AC6" i="24"/>
  <c r="AC7" i="24"/>
  <c r="AC8" i="24"/>
  <c r="AC9" i="24"/>
  <c r="AC10" i="24"/>
  <c r="AC11" i="24"/>
  <c r="AC12" i="24"/>
  <c r="AC13" i="24"/>
  <c r="AC14" i="24"/>
  <c r="AC15" i="24"/>
  <c r="AC16" i="24"/>
  <c r="AC17" i="24"/>
  <c r="AC18" i="24"/>
  <c r="AC19" i="24"/>
  <c r="AC20" i="24"/>
  <c r="AC21" i="24"/>
  <c r="AL19" i="24"/>
  <c r="AM19" i="24" s="1"/>
  <c r="AG30" i="24"/>
  <c r="AG31" i="24"/>
  <c r="AG32" i="24"/>
  <c r="AG33" i="24"/>
  <c r="AG34" i="24"/>
  <c r="AG35" i="24"/>
  <c r="AI19" i="24"/>
  <c r="AG29" i="24"/>
  <c r="AG28" i="24"/>
  <c r="C34" i="24"/>
  <c r="Z19" i="24"/>
  <c r="T19" i="24"/>
  <c r="F90" i="26"/>
  <c r="I45" i="26"/>
  <c r="J46" i="26" s="1"/>
  <c r="W51" i="23"/>
  <c r="W50" i="23"/>
  <c r="W49" i="23"/>
  <c r="S50" i="23"/>
  <c r="T49" i="23"/>
  <c r="S49" i="23"/>
  <c r="AA5" i="23"/>
  <c r="AB19" i="23"/>
  <c r="X40" i="23"/>
  <c r="S23" i="24"/>
  <c r="Z21" i="24"/>
  <c r="T21" i="24"/>
  <c r="Z20" i="24"/>
  <c r="T20" i="24"/>
  <c r="Z18" i="24"/>
  <c r="T18" i="24"/>
  <c r="Z17" i="24"/>
  <c r="T17" i="24"/>
  <c r="Z16" i="24"/>
  <c r="T16" i="24"/>
  <c r="Z15" i="24"/>
  <c r="T15" i="24"/>
  <c r="Z14" i="24"/>
  <c r="T14" i="24"/>
  <c r="Z13" i="24"/>
  <c r="T13" i="24"/>
  <c r="Z12" i="24"/>
  <c r="T12" i="24"/>
  <c r="Z11" i="24"/>
  <c r="T11" i="24"/>
  <c r="Z10" i="24"/>
  <c r="T10" i="24"/>
  <c r="Z9" i="24"/>
  <c r="T9" i="24"/>
  <c r="Z8" i="24"/>
  <c r="T8" i="24"/>
  <c r="Z7" i="24"/>
  <c r="T7" i="24"/>
  <c r="Z6" i="24"/>
  <c r="T6" i="24"/>
  <c r="Z5" i="24"/>
  <c r="T5" i="24"/>
  <c r="Y4" i="24"/>
  <c r="Z4" i="24" s="1"/>
  <c r="AI12" i="24"/>
  <c r="AI13" i="24"/>
  <c r="AI14" i="24"/>
  <c r="AI15" i="24"/>
  <c r="AI16" i="24"/>
  <c r="AI17" i="24"/>
  <c r="AI18" i="24"/>
  <c r="AI20" i="24"/>
  <c r="AI21" i="24"/>
  <c r="AL12" i="24"/>
  <c r="AM12" i="24" s="1"/>
  <c r="AL13" i="24"/>
  <c r="AM13" i="24" s="1"/>
  <c r="AL14" i="24"/>
  <c r="AM14" i="24" s="1"/>
  <c r="AL15" i="24"/>
  <c r="AM15" i="24" s="1"/>
  <c r="AL16" i="24"/>
  <c r="AM16" i="24" s="1"/>
  <c r="AL17" i="24"/>
  <c r="AM17" i="24" s="1"/>
  <c r="AL18" i="24"/>
  <c r="AM18" i="24" s="1"/>
  <c r="AL20" i="24"/>
  <c r="AM20" i="24" s="1"/>
  <c r="AL21" i="24"/>
  <c r="AM21" i="24" s="1"/>
  <c r="AH23" i="24"/>
  <c r="AL4" i="24"/>
  <c r="AM4" i="24" s="1"/>
  <c r="T23" i="24" l="1"/>
  <c r="Z23" i="24"/>
  <c r="V33" i="24" s="1"/>
  <c r="X33" i="24" s="1"/>
  <c r="X35" i="24" s="1"/>
  <c r="Y23" i="24"/>
  <c r="Y26" i="24" s="1"/>
  <c r="S43" i="23"/>
  <c r="AI11" i="24" l="1"/>
  <c r="AI10" i="24"/>
  <c r="AL11" i="24"/>
  <c r="AL8" i="24"/>
  <c r="AM8" i="24" s="1"/>
  <c r="AL9" i="24"/>
  <c r="AM9" i="24" s="1"/>
  <c r="AL10" i="24"/>
  <c r="AM10" i="24" s="1"/>
  <c r="AL7" i="24"/>
  <c r="AM7" i="24" s="1"/>
  <c r="AL6" i="24"/>
  <c r="AM6" i="24" s="1"/>
  <c r="AM5" i="24" l="1"/>
  <c r="AL23" i="24"/>
  <c r="AL25" i="24" s="1"/>
  <c r="AM11" i="24"/>
  <c r="AM23" i="24" l="1"/>
  <c r="AM25" i="24" s="1"/>
  <c r="AI9" i="24"/>
  <c r="AI8" i="24"/>
  <c r="AI7" i="24"/>
  <c r="AI6" i="24"/>
  <c r="AI5" i="24"/>
  <c r="AI23" i="24" l="1"/>
  <c r="AI25" i="24" s="1"/>
  <c r="F51" i="26"/>
  <c r="F116" i="26"/>
  <c r="F115" i="26"/>
  <c r="X24" i="23"/>
  <c r="T51" i="26"/>
  <c r="U51" i="26" s="1"/>
  <c r="V51" i="26" s="1"/>
  <c r="T49" i="26"/>
  <c r="J42" i="26"/>
  <c r="F9" i="26"/>
  <c r="F8" i="26"/>
  <c r="F47" i="26"/>
  <c r="F49" i="26"/>
  <c r="Y26" i="23"/>
  <c r="E43" i="26"/>
  <c r="E46" i="26"/>
  <c r="F46" i="26" s="1"/>
  <c r="F117" i="26" l="1"/>
  <c r="U49" i="26"/>
  <c r="D114" i="26"/>
  <c r="D115" i="26" s="1"/>
  <c r="D116" i="26" s="1"/>
  <c r="F108" i="26"/>
  <c r="F106" i="26"/>
  <c r="D105" i="26"/>
  <c r="D106" i="26" s="1"/>
  <c r="D107" i="26" s="1"/>
  <c r="D108" i="26" s="1"/>
  <c r="W24" i="23"/>
  <c r="R78" i="23"/>
  <c r="R82" i="23"/>
  <c r="E98" i="26"/>
  <c r="F98" i="26" s="1"/>
  <c r="F100" i="26" s="1"/>
  <c r="D97" i="26"/>
  <c r="D98" i="26" s="1"/>
  <c r="D99" i="26" s="1"/>
  <c r="D100" i="26" s="1"/>
  <c r="F45" i="26"/>
  <c r="F43" i="26"/>
  <c r="D42" i="26"/>
  <c r="D43" i="26" s="1"/>
  <c r="D44" i="26" s="1"/>
  <c r="D45" i="26" s="1"/>
  <c r="D46" i="26" s="1"/>
  <c r="D47" i="26" s="1"/>
  <c r="D48" i="26" s="1"/>
  <c r="D49" i="26" s="1"/>
  <c r="D50" i="26" s="1"/>
  <c r="D51" i="26" s="1"/>
  <c r="D52" i="26" s="1"/>
  <c r="D53" i="26" s="1"/>
  <c r="D54" i="26" s="1"/>
  <c r="D55" i="26" s="1"/>
  <c r="D56" i="26" s="1"/>
  <c r="D57" i="26" s="1"/>
  <c r="D58" i="26" s="1"/>
  <c r="D59" i="26" s="1"/>
  <c r="D60" i="26" s="1"/>
  <c r="D61" i="26" s="1"/>
  <c r="D62" i="26" s="1"/>
  <c r="D63" i="26" s="1"/>
  <c r="D64" i="26" s="1"/>
  <c r="D65" i="26" s="1"/>
  <c r="F4" i="26"/>
  <c r="F37" i="26" s="1"/>
  <c r="D3" i="26"/>
  <c r="D4" i="26" s="1"/>
  <c r="D5" i="26" s="1"/>
  <c r="D6" i="26" s="1"/>
  <c r="D7" i="26" s="1"/>
  <c r="D8" i="26" s="1"/>
  <c r="D9" i="26" s="1"/>
  <c r="D10" i="26" s="1"/>
  <c r="D11" i="26" s="1"/>
  <c r="D12" i="26" s="1"/>
  <c r="D13" i="26" s="1"/>
  <c r="D14" i="26" s="1"/>
  <c r="D15" i="26" s="1"/>
  <c r="D16" i="26" s="1"/>
  <c r="S22" i="23"/>
  <c r="X36" i="23"/>
  <c r="W36" i="23"/>
  <c r="T36" i="23"/>
  <c r="S36" i="23"/>
  <c r="T14" i="23"/>
  <c r="X10" i="23"/>
  <c r="W10" i="23"/>
  <c r="S10" i="23"/>
  <c r="S24" i="23" s="1"/>
  <c r="Y22" i="23"/>
  <c r="Y24" i="23" s="1"/>
  <c r="W21" i="23"/>
  <c r="W22" i="23" s="1"/>
  <c r="D17" i="26" l="1"/>
  <c r="D18" i="26" s="1"/>
  <c r="D19" i="26" s="1"/>
  <c r="F91" i="26"/>
  <c r="F121" i="26" s="1"/>
  <c r="F125" i="26" s="1"/>
  <c r="D66" i="26"/>
  <c r="D67" i="26" s="1"/>
  <c r="D68" i="26" s="1"/>
  <c r="D69" i="26" s="1"/>
  <c r="D70" i="26" s="1"/>
  <c r="D71" i="26" s="1"/>
  <c r="D72" i="26" s="1"/>
  <c r="D73" i="26" s="1"/>
  <c r="D74" i="26" s="1"/>
  <c r="D75" i="26" s="1"/>
  <c r="D76" i="26" s="1"/>
  <c r="D77" i="26" s="1"/>
  <c r="D78" i="26" s="1"/>
  <c r="D79" i="26" s="1"/>
  <c r="D80" i="26" s="1"/>
  <c r="D81" i="26" s="1"/>
  <c r="D82" i="26" s="1"/>
  <c r="D83" i="26" s="1"/>
  <c r="D84" i="26" s="1"/>
  <c r="D85" i="26" s="1"/>
  <c r="D86" i="26" s="1"/>
  <c r="D87" i="26" s="1"/>
  <c r="D88" i="26" s="1"/>
  <c r="D89" i="26" s="1"/>
  <c r="V49" i="26"/>
  <c r="F60" i="23"/>
  <c r="F61" i="23"/>
  <c r="G61" i="23" s="1"/>
  <c r="C81" i="23"/>
  <c r="G57" i="23"/>
  <c r="G58" i="23"/>
  <c r="G59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56" i="23"/>
  <c r="D20" i="26" l="1"/>
  <c r="D21" i="26" s="1"/>
  <c r="D22" i="26" s="1"/>
  <c r="D23" i="26" s="1"/>
  <c r="D24" i="26" s="1"/>
  <c r="F81" i="23"/>
  <c r="G81" i="23" s="1"/>
  <c r="G60" i="23"/>
  <c r="U70" i="23"/>
  <c r="D25" i="26" l="1"/>
  <c r="D26" i="26" s="1"/>
  <c r="D27" i="26" s="1"/>
  <c r="D34" i="26" s="1"/>
  <c r="D35" i="26" s="1"/>
  <c r="D36" i="26" s="1"/>
  <c r="T21" i="23"/>
  <c r="T9" i="23"/>
  <c r="T8" i="23"/>
  <c r="T7" i="23"/>
  <c r="T6" i="23"/>
  <c r="T20" i="23"/>
  <c r="T19" i="23"/>
  <c r="T5" i="23"/>
  <c r="T18" i="23"/>
  <c r="T3" i="23"/>
  <c r="T4" i="23"/>
  <c r="T10" i="23" l="1"/>
  <c r="T22" i="23"/>
  <c r="T24" i="23" s="1"/>
  <c r="D35" i="25" l="1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D35" i="24"/>
  <c r="D37" i="24" s="1"/>
  <c r="C35" i="24"/>
  <c r="C37" i="24" s="1"/>
  <c r="N34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D35" i="23"/>
  <c r="D37" i="23" s="1"/>
  <c r="C35" i="23"/>
  <c r="C37" i="23" s="1"/>
  <c r="N34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C45" i="25" l="1"/>
  <c r="E45" i="25"/>
  <c r="F37" i="25"/>
  <c r="L36" i="25" s="1"/>
  <c r="F37" i="24"/>
  <c r="F37" i="23"/>
  <c r="J36" i="23" s="1"/>
  <c r="J37" i="23" s="1"/>
  <c r="L36" i="24" l="1"/>
  <c r="N36" i="24" s="1"/>
  <c r="L36" i="23"/>
  <c r="N36" i="23" s="1"/>
  <c r="J35" i="23" l="1"/>
  <c r="J39" i="23" s="1"/>
  <c r="N39" i="23" l="1"/>
  <c r="N41" i="23" s="1"/>
  <c r="J4" i="24"/>
  <c r="J35" i="24" l="1"/>
  <c r="J39" i="24" s="1"/>
  <c r="N39" i="24" l="1"/>
  <c r="N41" i="24" s="1"/>
  <c r="J4" i="25"/>
  <c r="J35" i="25" l="1"/>
  <c r="J39" i="25" s="1"/>
  <c r="J4" i="30" s="1"/>
  <c r="J35" i="30" s="1"/>
  <c r="J39" i="30" s="1"/>
  <c r="J4" i="31" l="1"/>
  <c r="J4" i="29"/>
  <c r="J35" i="29" s="1"/>
  <c r="J39" i="29" s="1"/>
  <c r="J39" i="31" l="1"/>
  <c r="J4" i="32" s="1"/>
  <c r="J35" i="32" s="1"/>
  <c r="J39" i="32" s="1"/>
  <c r="J4" i="33" s="1"/>
  <c r="J35" i="33" s="1"/>
  <c r="J39" i="33" s="1"/>
  <c r="J4" i="34" s="1"/>
  <c r="J35" i="34" s="1"/>
  <c r="J39" i="34" s="1"/>
  <c r="J4" i="35" s="1"/>
  <c r="J35" i="35" s="1"/>
  <c r="J39" i="35" s="1"/>
  <c r="L44" i="31" l="1"/>
  <c r="M39" i="31"/>
  <c r="V23" i="31" l="1"/>
</calcChain>
</file>

<file path=xl/sharedStrings.xml><?xml version="1.0" encoding="utf-8"?>
<sst xmlns="http://schemas.openxmlformats.org/spreadsheetml/2006/main" count="1099" uniqueCount="286">
  <si>
    <t>TARİH</t>
  </si>
  <si>
    <t>TUTAR</t>
  </si>
  <si>
    <t>KDV</t>
  </si>
  <si>
    <t>LİTRE</t>
  </si>
  <si>
    <t>DEVİR</t>
  </si>
  <si>
    <t>Tarih</t>
  </si>
  <si>
    <t>No</t>
  </si>
  <si>
    <t>KALİTE CEZASI</t>
  </si>
  <si>
    <t>TOPLAM</t>
  </si>
  <si>
    <t>YEM</t>
  </si>
  <si>
    <t>VİO</t>
  </si>
  <si>
    <t>Stok Adı</t>
  </si>
  <si>
    <t>Miktar</t>
  </si>
  <si>
    <t>Brm</t>
  </si>
  <si>
    <t>Fiyat</t>
  </si>
  <si>
    <t>Kdvli Bedel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</si>
  <si>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</si>
  <si>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</si>
  <si>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</si>
  <si>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</si>
  <si>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</si>
  <si>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</si>
  <si>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</si>
  <si>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</si>
  <si>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FARK</t>
  </si>
  <si>
    <t>Yuv.</t>
  </si>
  <si>
    <t xml:space="preserve">KONSÜT GIDA FASON ÇEKİME GİDEN </t>
  </si>
  <si>
    <t>3 kamyon peynir demiş</t>
  </si>
  <si>
    <t>r. Erten</t>
  </si>
  <si>
    <t>Plaka</t>
  </si>
  <si>
    <t>Şoför</t>
  </si>
  <si>
    <t>Kg</t>
  </si>
  <si>
    <t>Lt</t>
  </si>
  <si>
    <t>Yağ</t>
  </si>
  <si>
    <t>Y.K.M.</t>
  </si>
  <si>
    <t>Üretilen Krema</t>
  </si>
  <si>
    <t>Üretilen Yağsız Süt Tozu</t>
  </si>
  <si>
    <t>Net Miktar lt</t>
  </si>
  <si>
    <t>Taşıma Araç Plaka</t>
  </si>
  <si>
    <t>kg</t>
  </si>
  <si>
    <t>lt</t>
  </si>
  <si>
    <t>42ERF08</t>
  </si>
  <si>
    <t>42EJG08</t>
  </si>
  <si>
    <t>Peynir</t>
  </si>
  <si>
    <t>42EY506</t>
  </si>
  <si>
    <t>42L4096</t>
  </si>
  <si>
    <t>42L0508</t>
  </si>
  <si>
    <t>Bolvadin</t>
  </si>
  <si>
    <t>42AZN437</t>
  </si>
  <si>
    <t>70ACG821</t>
  </si>
  <si>
    <t>Fark</t>
  </si>
  <si>
    <t>Kaşar</t>
  </si>
  <si>
    <t>Eyyüp Ağa Peynir</t>
  </si>
  <si>
    <t>Litre</t>
  </si>
  <si>
    <t>Yağ 3,4</t>
  </si>
  <si>
    <t>Krema</t>
  </si>
  <si>
    <t>Toz</t>
  </si>
  <si>
    <t>Konsüt</t>
  </si>
  <si>
    <t>Eyyüp Ağa -Konsüt</t>
  </si>
  <si>
    <t>Eyyüp Ağa -Bolvadin</t>
  </si>
  <si>
    <t>Toplam Miktarlar</t>
  </si>
  <si>
    <t>1000 GR KAŞAR</t>
  </si>
  <si>
    <t>ÜRETİLEN</t>
  </si>
  <si>
    <t>SATILAN MİKTAR</t>
  </si>
  <si>
    <t>SATILAN FİYAT</t>
  </si>
  <si>
    <t>1000 GR KAŞAR KONSÜT</t>
  </si>
  <si>
    <t>KALAN MİKTAR</t>
  </si>
  <si>
    <t>HALK PAZARI SATIŞ</t>
  </si>
  <si>
    <t>RAMAZAN ERTEN</t>
  </si>
  <si>
    <t>2000 GR KAŞAR</t>
  </si>
  <si>
    <t>TEREYAĞ</t>
  </si>
  <si>
    <t>BLOK TEREYAĞ</t>
  </si>
  <si>
    <t>GÜNEY SÜT</t>
  </si>
  <si>
    <t>152.02.014 - TOST PEYNİRİ YARIM YAĞLI BASKISIZ FOLYO 1000 GR</t>
  </si>
  <si>
    <t>152.02.013 - TOST PEYNİRİ YARIM YAĞLI BASKISIZ 2000 GR</t>
  </si>
  <si>
    <t>KONSÜT GELEN</t>
  </si>
  <si>
    <t>KALAN</t>
  </si>
  <si>
    <t xml:space="preserve">TEREYAĞ - KREMA </t>
  </si>
  <si>
    <t xml:space="preserve">KONSÜT KREMA </t>
  </si>
  <si>
    <t>ÜRETİLEN TERAYAĞ</t>
  </si>
  <si>
    <t>RANDIMAN</t>
  </si>
  <si>
    <t>KREMA</t>
  </si>
  <si>
    <t xml:space="preserve">KREMA </t>
  </si>
  <si>
    <t>TERAYAĞ 9975 KG</t>
  </si>
  <si>
    <t>ÜRETİME GİREN KREMA</t>
  </si>
  <si>
    <t>FASON ÜRETİLEN KREMA</t>
  </si>
  <si>
    <t>SÜT TOZU</t>
  </si>
  <si>
    <t>DEMİRELLERE SATIŞ</t>
  </si>
  <si>
    <t>SATIŞ</t>
  </si>
  <si>
    <t>2000 GR KAŞAR KONSÜT ÜRETİLEN</t>
  </si>
  <si>
    <t xml:space="preserve">KÜÇÜKÇAYIR </t>
  </si>
  <si>
    <t xml:space="preserve">PERSONEL HEDİYE </t>
  </si>
  <si>
    <t>LOKMAN ÜNLÜ NUMUNE</t>
  </si>
  <si>
    <t>NUMUNE ( KONYADAN GELEN 2 KOLİ)</t>
  </si>
  <si>
    <t>ŞAMMA KARAKUŞ</t>
  </si>
  <si>
    <t>SONER GÜNGÖR</t>
  </si>
  <si>
    <t>ZÜBEYİR DURSUN</t>
  </si>
  <si>
    <t>ERKAN ÇAĞLAR</t>
  </si>
  <si>
    <t>CEYDA KÜÇÜK</t>
  </si>
  <si>
    <t>NAKİT ALINDI.</t>
  </si>
  <si>
    <t>HAVALE GELDİ</t>
  </si>
  <si>
    <t>NAKİT ALINDI</t>
  </si>
  <si>
    <t>RAMAZAN ERTEN NUMUNE</t>
  </si>
  <si>
    <t>OSMAN EFE</t>
  </si>
  <si>
    <t>EYYÜP AĞA TARIM HAYVANCILIK NAKLİYAT SANAYİ VE</t>
  </si>
  <si>
    <t>Cari Hesap: 120 20 002 - KONSÜT GIDA ANONİM ŞİRKETİ</t>
  </si>
  <si>
    <t>Hareketler: Stok Alım</t>
  </si>
  <si>
    <t xml:space="preserve">                   Fatura - Müşteri Kırılmalı ALPEREN FATURA KONTROL</t>
  </si>
  <si>
    <t>Müşteri           120 20 002   KONSÜT GIDA ANONİM ŞİRKETİ                         KONYA</t>
  </si>
  <si>
    <t>İşlem Adı</t>
  </si>
  <si>
    <t>Brüt 2. Miktar</t>
  </si>
  <si>
    <t>Net Net Bedel</t>
  </si>
  <si>
    <t>Net-Satır Kdv Bedeli</t>
  </si>
  <si>
    <t>Net-Satır Kdvli Bedel</t>
  </si>
  <si>
    <t>Alım</t>
  </si>
  <si>
    <t>1000 GR KAŞAR PEYNİRİ</t>
  </si>
  <si>
    <t>AD</t>
  </si>
  <si>
    <t>2000 GR KAŞAR PEYNİRİ</t>
  </si>
  <si>
    <t>VEYSEL TEMEL HEDİYE</t>
  </si>
  <si>
    <t>TAHMİNİ DEĞER</t>
  </si>
  <si>
    <t>SATIŞ TUTARI</t>
  </si>
  <si>
    <t>FASON TUTARI</t>
  </si>
  <si>
    <t>GİDEN SÜT LT</t>
  </si>
  <si>
    <t xml:space="preserve">CANER ABİ </t>
  </si>
  <si>
    <t>Devir</t>
  </si>
  <si>
    <t>42 ERF 08</t>
  </si>
  <si>
    <t>CEMİL MEŞE</t>
  </si>
  <si>
    <t>FADİMANA YANIKLI</t>
  </si>
  <si>
    <t>Konsüt Sistemleri</t>
  </si>
  <si>
    <t>Eyyüp Ağa Sistemleri</t>
  </si>
  <si>
    <t>T.K.M 11,80</t>
  </si>
  <si>
    <t>Protein</t>
  </si>
  <si>
    <t>tereyağ</t>
  </si>
  <si>
    <t>fason süt tozu</t>
  </si>
  <si>
    <t>SÜT LT</t>
  </si>
  <si>
    <t>MAMÜL</t>
  </si>
  <si>
    <t>KAŞAR</t>
  </si>
  <si>
    <t>FASON BEDELİ</t>
  </si>
  <si>
    <t>DEPO KALAN</t>
  </si>
  <si>
    <t>fadik kayın baba</t>
  </si>
  <si>
    <t>hasan amca</t>
  </si>
  <si>
    <t xml:space="preserve">çetin sakarya </t>
  </si>
  <si>
    <t>şamma karakuş</t>
  </si>
  <si>
    <t>yemekhane</t>
  </si>
  <si>
    <t>lokman abi misafir</t>
  </si>
  <si>
    <t>konya gelen markalı</t>
  </si>
  <si>
    <t>fadimana yanıklı</t>
  </si>
  <si>
    <t>Bol.</t>
  </si>
  <si>
    <t>51AAS122</t>
  </si>
  <si>
    <t>2000 Gr Kaşar Peyniri  3501 Ad  x 356 tl</t>
  </si>
  <si>
    <t>1000 Gr Kaşar Peyniri  1441 Ad  178 tl</t>
  </si>
  <si>
    <t>Tereyağ  9975 Kg  244 tl</t>
  </si>
  <si>
    <t>Süt Tozu  16125 Kg  120,65432 tl</t>
  </si>
  <si>
    <t xml:space="preserve">Süt Tozu </t>
  </si>
  <si>
    <t>Ürün</t>
  </si>
  <si>
    <t>Miktar Kg</t>
  </si>
  <si>
    <t>Bedel</t>
  </si>
  <si>
    <t>Kdv</t>
  </si>
  <si>
    <t>TOZ</t>
  </si>
  <si>
    <t>FASON</t>
  </si>
  <si>
    <t>uğur aksoylu</t>
  </si>
  <si>
    <t>yemekhane 06/04/2025</t>
  </si>
  <si>
    <t>SUBAT DEVİR</t>
  </si>
  <si>
    <t>GİREN</t>
  </si>
  <si>
    <t>ÇIKAN</t>
  </si>
  <si>
    <t>MART ÜRETİM</t>
  </si>
  <si>
    <t>KONSÜTE SATIŞ</t>
  </si>
  <si>
    <t>MART AYI ÜRETİM</t>
  </si>
  <si>
    <t>DEMİRELLER SATIŞ</t>
  </si>
  <si>
    <t>SÜT TOZU SATIŞI</t>
  </si>
  <si>
    <t>MART AYI FASON BEDELİ</t>
  </si>
  <si>
    <t xml:space="preserve">İsa özdeş hediye </t>
  </si>
  <si>
    <t>Tayfun akbal hediye</t>
  </si>
  <si>
    <t xml:space="preserve">Ömer karakeçe hediye </t>
  </si>
  <si>
    <t>51AAR051</t>
  </si>
  <si>
    <t>51KZ830</t>
  </si>
  <si>
    <t>42ADG630</t>
  </si>
  <si>
    <t>09/04/2025 Sayımı</t>
  </si>
  <si>
    <t>OSMAN UĞUZ Beyşehir</t>
  </si>
  <si>
    <t>ERKAN ÇAĞLAR 14/04/2025</t>
  </si>
  <si>
    <t>hasan amca 15/04/2025</t>
  </si>
  <si>
    <t>hakan ernazcı 22/04/2025</t>
  </si>
  <si>
    <t>Yemekhane 21/04/2025</t>
  </si>
  <si>
    <t>Caner ünlü  22/04/2025</t>
  </si>
  <si>
    <t>börek yapımı 20/04/2025</t>
  </si>
  <si>
    <t>börek 02/04/2025</t>
  </si>
  <si>
    <t>23/04/2025 te peynir geldi</t>
  </si>
  <si>
    <t>kaşar</t>
  </si>
  <si>
    <t>V.E.A. GELEN HAVALE</t>
  </si>
  <si>
    <t>fason</t>
  </si>
  <si>
    <t>spot</t>
  </si>
  <si>
    <t>42ANM798</t>
  </si>
  <si>
    <t>51ACK408</t>
  </si>
  <si>
    <t>28.04.2025 Abitte Işık</t>
  </si>
  <si>
    <t>kesilecek</t>
  </si>
  <si>
    <t>411 Adet 23/04/2025 te sayııdı</t>
  </si>
  <si>
    <t>Su</t>
  </si>
  <si>
    <t>29/04/2025 Şamma Karakuş</t>
  </si>
  <si>
    <t>01/05/2025 Çayçı aylin mutfak</t>
  </si>
  <si>
    <t>26/04/2025 - Durmuş Akay</t>
  </si>
  <si>
    <t>03/05/2025 börek yapımı</t>
  </si>
  <si>
    <t>26.04.2025 canbazoğlu</t>
  </si>
  <si>
    <t>alınmadı</t>
  </si>
  <si>
    <t>25/04/2025 - öznur işeri</t>
  </si>
  <si>
    <t>ŞUBAT AYI SÜT TOZU KALAN DEVİR</t>
  </si>
  <si>
    <t>NİSAN AYI SÜT TOZU</t>
  </si>
  <si>
    <t>NİSAN AYI KREMA</t>
  </si>
  <si>
    <t xml:space="preserve">BİRİM FİYAT </t>
  </si>
  <si>
    <t>BEDEL</t>
  </si>
  <si>
    <t>GENEL TOPLAM</t>
  </si>
  <si>
    <t>KONSÜT</t>
  </si>
  <si>
    <t>SPOT SÜT SATIŞI</t>
  </si>
  <si>
    <t>192.660 LT X 16 + KDV</t>
  </si>
  <si>
    <t>KAŞAR İŞÇİLİK</t>
  </si>
  <si>
    <t>SÜT TOZU İŞÇİLİK</t>
  </si>
  <si>
    <t>09.05.25 sayım yapıldı 551 adet</t>
  </si>
  <si>
    <t>03.05.25 HALK PAZARI SATIŞ</t>
  </si>
  <si>
    <t>04.05.25 Lokman Ünlü</t>
  </si>
  <si>
    <t>GELEN HAVALE</t>
  </si>
  <si>
    <t>10.05.25 Şenol Akkaş</t>
  </si>
  <si>
    <t>9.05.2025 te konsüt faturası</t>
  </si>
  <si>
    <t>10.05.2025 halk pazarı</t>
  </si>
  <si>
    <t>10.05.2025 hakan gürpınar</t>
  </si>
  <si>
    <t>10.05.2025 Eyyüp Amca</t>
  </si>
  <si>
    <t>10.05.2025 Ceyda Küçük</t>
  </si>
  <si>
    <t xml:space="preserve">10.05.2025 Mutfak </t>
  </si>
  <si>
    <t>10/05/2025 Mevlüt</t>
  </si>
  <si>
    <t>12/05/2025 sayım  60 koli</t>
  </si>
  <si>
    <t>12/05/2025 sayım 2596 adet</t>
  </si>
  <si>
    <t xml:space="preserve">KAŞAR </t>
  </si>
  <si>
    <t xml:space="preserve">12/05/2025 DEPO SAYIM </t>
  </si>
  <si>
    <t>ABDULLAH KÜMÜŞTAŞ TOSTÇU</t>
  </si>
  <si>
    <t>DURMUŞ AKAY ÇAYCI</t>
  </si>
  <si>
    <t>19/05/2025 sayım 59 koli +5 adet</t>
  </si>
  <si>
    <t>19.05.2025 sayım 2594 adet</t>
  </si>
  <si>
    <t>18/05/2025 börek yapımı mutfak</t>
  </si>
  <si>
    <t xml:space="preserve">19/05/2025 depo sayımı </t>
  </si>
  <si>
    <t>BEŞELDEN GELEN HAVALE</t>
  </si>
  <si>
    <t xml:space="preserve">22.05.2025 Esat Eşen </t>
  </si>
  <si>
    <t>SPOT</t>
  </si>
  <si>
    <t>26/05/2025 sayım 59 kutu + 4 adet</t>
  </si>
  <si>
    <t>26/05/2025 sayım 213 kutu + 4 adet etiketli + 4 adet etiketsiz (2564 adet)</t>
  </si>
  <si>
    <t>24/05/2025 Durmuş Akar</t>
  </si>
  <si>
    <t>26.05.2025 Hakan Misafir peynir</t>
  </si>
  <si>
    <t>24/05/2025 Şenol Akkaş</t>
  </si>
  <si>
    <t>22/05/2025 İsak Ünlü misafir.</t>
  </si>
  <si>
    <t>25/05/2025 mutfak için verildi</t>
  </si>
  <si>
    <t>30/05/2025 çukurkuyu bel.baş. Hediye</t>
  </si>
  <si>
    <t>30/05/2025 Çukurkuyu koop. Faturası kesilecek</t>
  </si>
  <si>
    <t xml:space="preserve">30.05.2025 lokman ünlü misafirlerine </t>
  </si>
  <si>
    <t>31/05/2025 sayım 211 kutu + 4 adet etiketsiz + 2 adet etiketli ( 2538 adet)</t>
  </si>
  <si>
    <t>KONSÜT GELEN HAVALE</t>
  </si>
  <si>
    <t>42AUB598</t>
  </si>
  <si>
    <t>Krema 1175,84 Kg x 175 Tl</t>
  </si>
  <si>
    <t>Toz 1990,83 Kg x 85 tl</t>
  </si>
  <si>
    <t>FASON İŞÇİLİK</t>
  </si>
  <si>
    <t>MİKTAR</t>
  </si>
  <si>
    <t>FİYAT</t>
  </si>
  <si>
    <t>SÜT MALİYETİ</t>
  </si>
  <si>
    <t>HAZİRAN AYI KONSÜT SÜT TOZU MALİYET</t>
  </si>
  <si>
    <t>HAZİRAN AYI KONSÜT SÜT SATIŞI</t>
  </si>
  <si>
    <t>SÜT SATIŞI</t>
  </si>
  <si>
    <t>Spot süt satışı 242292 LT X 16+KDV</t>
  </si>
  <si>
    <t>Fiyat Farkı gelecek</t>
  </si>
  <si>
    <t>kalite cezası</t>
  </si>
  <si>
    <t>kdvli bed.</t>
  </si>
  <si>
    <t>f.f.</t>
  </si>
  <si>
    <t xml:space="preserve">HAZİRAN AYI 16 TL İSE </t>
  </si>
  <si>
    <t xml:space="preserve">HAZİRAN AYI 15,5 VE 16 TL İSE </t>
  </si>
  <si>
    <t>Spot süt satışı 146350 LT X 15,5+KDV</t>
  </si>
  <si>
    <t>95.941 LT X 16 + KDV</t>
  </si>
  <si>
    <t>Spot Satış 189.010 lt x 16,00 tl</t>
  </si>
  <si>
    <t>Beşel Satış 20.495 Kg x 99 tl</t>
  </si>
  <si>
    <t xml:space="preserve">Konsüt alım Toz 20495 Kg </t>
  </si>
  <si>
    <t>miktar</t>
  </si>
  <si>
    <t>fiyat</t>
  </si>
  <si>
    <t>bedel</t>
  </si>
  <si>
    <t>SPOT SÜT SATIŞI 95.941 LT X 16 + KDV</t>
  </si>
  <si>
    <t>F.FARKI</t>
  </si>
  <si>
    <t>Su Fiyat Farkı</t>
  </si>
  <si>
    <t>Kdv li Bedel</t>
  </si>
  <si>
    <t>Yağ Cezası</t>
  </si>
  <si>
    <t>1049 lt Su Fiyat Farkı</t>
  </si>
  <si>
    <t>V.EYYÜP AĞA GELEN</t>
  </si>
  <si>
    <t>V.EYYÜP 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</si>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</sst>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₺&quot;#,##0.00;[Red]\-&quot;₺&quot;#,##0.00"/>
    <numFmt numFmtId="43" formatCode="_-* #,##0.00_-;\-* #,##0.00_-;_-* &quot;-&quot;??_-;_-@_-"/>
    <numFmt numFmtId="164" formatCode="#,##0.000"/>
    <numFmt numFmtId="165" formatCode="#,##0.00000"/>
    <numFmt numFmtId="166" formatCode="dd/mm/yyyy"/>
    <numFmt numFmtId="167" formatCode="&quot;₺&quot;#,##0.00"/>
    <numFmt numFmtId="168" formatCode="#0"/>
    <numFmt numFmtId="169" formatCode="#,##0.0"/>
    <numFmt numFmtId="170" formatCode="_-* #,##0.00000_-;\-* #,##0.00000_-;_-* &quot;-&quot;??_-;_-@_-"/>
    <numFmt numFmtId="171" formatCode="_-* #,##0.00000_-;\-* #,##0.00000_-;_-* &quot;-&quot;?????_-;_-@_-"/>
  </numFmts>
  <fonts count="26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12"/>
      <name val="Arial"/>
      <family val="2"/>
      <charset val="162"/>
    </font>
    <font>
      <sz val="11"/>
      <name val="Calibri"/>
      <family val="2"/>
      <charset val="16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48">
    <xf numFmtId="0" fontId="0" fillId="0" borderId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8" applyNumberFormat="0" applyAlignment="0" applyProtection="0"/>
    <xf numFmtId="0" fontId="12" fillId="7" borderId="19" applyNumberFormat="0" applyAlignment="0" applyProtection="0"/>
    <xf numFmtId="0" fontId="13" fillId="7" borderId="18" applyNumberFormat="0" applyAlignment="0" applyProtection="0"/>
    <xf numFmtId="0" fontId="14" fillId="0" borderId="20" applyNumberFormat="0" applyFill="0" applyAlignment="0" applyProtection="0"/>
    <xf numFmtId="0" fontId="15" fillId="8" borderId="21" applyNumberFormat="0" applyAlignment="0" applyProtection="0"/>
    <xf numFmtId="0" fontId="1" fillId="0" borderId="0" applyNumberFormat="0" applyFill="0" applyBorder="0" applyAlignment="0" applyProtection="0"/>
    <xf numFmtId="0" fontId="3" fillId="9" borderId="2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3" fillId="0" borderId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43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249">
    <xf numFmtId="0" fontId="0" fillId="0" borderId="0" xfId="0"/>
    <xf numFmtId="4" fontId="0" fillId="0" borderId="0" xfId="0" applyNumberFormat="1"/>
    <xf numFmtId="0" fontId="0" fillId="0" borderId="4" xfId="0" applyBorder="1"/>
    <xf numFmtId="164" fontId="0" fillId="0" borderId="4" xfId="0" applyNumberFormat="1" applyBorder="1"/>
    <xf numFmtId="0" fontId="0" fillId="0" borderId="6" xfId="0" applyBorder="1"/>
    <xf numFmtId="3" fontId="0" fillId="0" borderId="4" xfId="0" applyNumberFormat="1" applyBorder="1"/>
    <xf numFmtId="14" fontId="0" fillId="0" borderId="6" xfId="0" applyNumberFormat="1" applyBorder="1"/>
    <xf numFmtId="4" fontId="0" fillId="0" borderId="4" xfId="0" applyNumberFormat="1" applyBorder="1"/>
    <xf numFmtId="43" fontId="0" fillId="0" borderId="4" xfId="46" applyFont="1" applyBorder="1"/>
    <xf numFmtId="0" fontId="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center"/>
    </xf>
    <xf numFmtId="167" fontId="17" fillId="0" borderId="3" xfId="0" applyNumberFormat="1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4" fontId="0" fillId="0" borderId="4" xfId="44" applyNumberFormat="1" applyFont="1" applyBorder="1"/>
    <xf numFmtId="167" fontId="0" fillId="0" borderId="5" xfId="0" applyNumberFormat="1" applyBorder="1"/>
    <xf numFmtId="0" fontId="0" fillId="2" borderId="6" xfId="0" applyFill="1" applyBorder="1"/>
    <xf numFmtId="0" fontId="0" fillId="2" borderId="26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0" borderId="26" xfId="0" applyBorder="1"/>
    <xf numFmtId="4" fontId="0" fillId="0" borderId="5" xfId="0" applyNumberFormat="1" applyBorder="1"/>
    <xf numFmtId="166" fontId="0" fillId="0" borderId="4" xfId="76" applyNumberFormat="1" applyFont="1" applyFill="1" applyBorder="1" applyAlignment="1">
      <alignment horizontal="left"/>
    </xf>
    <xf numFmtId="49" fontId="0" fillId="0" borderId="4" xfId="76" applyNumberFormat="1" applyFont="1" applyFill="1" applyBorder="1" applyAlignment="1">
      <alignment horizontal="left"/>
    </xf>
    <xf numFmtId="165" fontId="0" fillId="0" borderId="4" xfId="76" applyNumberFormat="1" applyFont="1" applyFill="1" applyBorder="1" applyAlignment="1">
      <alignment horizontal="right"/>
    </xf>
    <xf numFmtId="14" fontId="0" fillId="0" borderId="9" xfId="0" applyNumberFormat="1" applyBorder="1" applyAlignment="1">
      <alignment horizontal="center"/>
    </xf>
    <xf numFmtId="4" fontId="0" fillId="0" borderId="11" xfId="44" applyNumberFormat="1" applyFont="1" applyBorder="1"/>
    <xf numFmtId="3" fontId="0" fillId="0" borderId="7" xfId="0" applyNumberFormat="1" applyBorder="1"/>
    <xf numFmtId="164" fontId="0" fillId="0" borderId="7" xfId="0" applyNumberFormat="1" applyBorder="1"/>
    <xf numFmtId="167" fontId="0" fillId="0" borderId="8" xfId="0" applyNumberFormat="1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4" fontId="0" fillId="0" borderId="30" xfId="0" applyNumberFormat="1" applyBorder="1"/>
    <xf numFmtId="0" fontId="0" fillId="0" borderId="1" xfId="0" applyBorder="1" applyAlignment="1">
      <alignment horizontal="center"/>
    </xf>
    <xf numFmtId="169" fontId="0" fillId="0" borderId="2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167" fontId="0" fillId="0" borderId="3" xfId="0" applyNumberFormat="1" applyBorder="1"/>
    <xf numFmtId="0" fontId="0" fillId="0" borderId="1" xfId="0" applyBorder="1"/>
    <xf numFmtId="4" fontId="0" fillId="2" borderId="3" xfId="0" applyNumberFormat="1" applyFill="1" applyBorder="1"/>
    <xf numFmtId="0" fontId="0" fillId="0" borderId="6" xfId="0" applyBorder="1" applyAlignment="1">
      <alignment horizontal="center"/>
    </xf>
    <xf numFmtId="169" fontId="0" fillId="0" borderId="4" xfId="0" applyNumberFormat="1" applyBorder="1"/>
    <xf numFmtId="0" fontId="0" fillId="0" borderId="7" xfId="0" applyBorder="1"/>
    <xf numFmtId="0" fontId="0" fillId="0" borderId="9" xfId="0" applyBorder="1"/>
    <xf numFmtId="4" fontId="0" fillId="0" borderId="8" xfId="0" applyNumberFormat="1" applyBorder="1"/>
    <xf numFmtId="166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166" fontId="0" fillId="0" borderId="4" xfId="62" applyNumberFormat="1" applyFont="1" applyFill="1" applyBorder="1" applyAlignment="1">
      <alignment horizontal="left"/>
    </xf>
    <xf numFmtId="49" fontId="0" fillId="0" borderId="4" xfId="62" applyNumberFormat="1" applyFont="1" applyFill="1" applyBorder="1" applyAlignment="1">
      <alignment horizontal="left"/>
    </xf>
    <xf numFmtId="165" fontId="0" fillId="0" borderId="4" xfId="62" applyNumberFormat="1" applyFont="1" applyFill="1" applyBorder="1" applyAlignment="1">
      <alignment horizontal="right"/>
    </xf>
    <xf numFmtId="165" fontId="0" fillId="0" borderId="4" xfId="0" applyNumberFormat="1" applyBorder="1"/>
    <xf numFmtId="0" fontId="21" fillId="0" borderId="4" xfId="0" applyFont="1" applyBorder="1" applyAlignment="1">
      <alignment horizontal="right"/>
    </xf>
    <xf numFmtId="166" fontId="0" fillId="0" borderId="0" xfId="766" applyNumberFormat="1" applyFont="1" applyAlignment="1">
      <alignment horizontal="left"/>
    </xf>
    <xf numFmtId="43" fontId="0" fillId="0" borderId="0" xfId="767" applyFont="1"/>
    <xf numFmtId="43" fontId="0" fillId="0" borderId="0" xfId="0" applyNumberFormat="1"/>
    <xf numFmtId="49" fontId="17" fillId="0" borderId="0" xfId="768" applyNumberFormat="1" applyFont="1" applyAlignment="1">
      <alignment horizontal="left"/>
    </xf>
    <xf numFmtId="166" fontId="17" fillId="0" borderId="0" xfId="768" applyNumberFormat="1" applyFont="1" applyAlignment="1">
      <alignment horizontal="left"/>
    </xf>
    <xf numFmtId="4" fontId="17" fillId="0" borderId="0" xfId="0" applyNumberFormat="1" applyFont="1"/>
    <xf numFmtId="43" fontId="17" fillId="0" borderId="0" xfId="769" applyFont="1"/>
    <xf numFmtId="0" fontId="0" fillId="0" borderId="0" xfId="768" applyFont="1"/>
    <xf numFmtId="166" fontId="0" fillId="0" borderId="0" xfId="768" applyNumberFormat="1" applyFont="1" applyAlignment="1">
      <alignment horizontal="left"/>
    </xf>
    <xf numFmtId="49" fontId="0" fillId="0" borderId="0" xfId="768" applyNumberFormat="1" applyFont="1" applyAlignment="1">
      <alignment horizontal="left"/>
    </xf>
    <xf numFmtId="43" fontId="0" fillId="0" borderId="0" xfId="769" applyFont="1"/>
    <xf numFmtId="43" fontId="0" fillId="0" borderId="0" xfId="768" applyNumberFormat="1" applyFont="1"/>
    <xf numFmtId="166" fontId="0" fillId="2" borderId="0" xfId="768" applyNumberFormat="1" applyFont="1" applyFill="1" applyAlignment="1">
      <alignment horizontal="left"/>
    </xf>
    <xf numFmtId="43" fontId="0" fillId="2" borderId="0" xfId="769" applyFont="1" applyFill="1"/>
    <xf numFmtId="49" fontId="0" fillId="2" borderId="0" xfId="768" applyNumberFormat="1" applyFont="1" applyFill="1" applyAlignment="1">
      <alignment horizontal="left"/>
    </xf>
    <xf numFmtId="43" fontId="0" fillId="2" borderId="0" xfId="768" applyNumberFormat="1" applyFont="1" applyFill="1"/>
    <xf numFmtId="0" fontId="0" fillId="2" borderId="0" xfId="768" applyFont="1" applyFill="1"/>
    <xf numFmtId="0" fontId="17" fillId="0" borderId="0" xfId="768" applyFont="1"/>
    <xf numFmtId="43" fontId="0" fillId="0" borderId="0" xfId="250" applyFont="1"/>
    <xf numFmtId="43" fontId="0" fillId="0" borderId="0" xfId="46" applyFont="1"/>
    <xf numFmtId="43" fontId="0" fillId="0" borderId="4" xfId="0" applyNumberFormat="1" applyBorder="1"/>
    <xf numFmtId="4" fontId="0" fillId="2" borderId="4" xfId="44" applyNumberFormat="1" applyFont="1" applyFill="1" applyBorder="1"/>
    <xf numFmtId="0" fontId="0" fillId="2" borderId="0" xfId="0" applyFill="1"/>
    <xf numFmtId="43" fontId="0" fillId="2" borderId="4" xfId="46" applyFont="1" applyFill="1" applyBorder="1"/>
    <xf numFmtId="43" fontId="0" fillId="2" borderId="4" xfId="0" applyNumberFormat="1" applyFill="1" applyBorder="1"/>
    <xf numFmtId="4" fontId="3" fillId="0" borderId="4" xfId="53" applyNumberFormat="1" applyFill="1" applyBorder="1"/>
    <xf numFmtId="43" fontId="0" fillId="0" borderId="4" xfId="250" applyFont="1" applyFill="1" applyBorder="1"/>
    <xf numFmtId="4" fontId="1" fillId="0" borderId="4" xfId="53" applyNumberFormat="1" applyFont="1" applyFill="1" applyBorder="1"/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" fontId="0" fillId="2" borderId="4" xfId="0" applyNumberFormat="1" applyFill="1" applyBorder="1"/>
    <xf numFmtId="0" fontId="17" fillId="0" borderId="0" xfId="0" applyFont="1"/>
    <xf numFmtId="0" fontId="17" fillId="0" borderId="4" xfId="0" applyFont="1" applyBorder="1"/>
    <xf numFmtId="3" fontId="0" fillId="0" borderId="0" xfId="0" applyNumberFormat="1"/>
    <xf numFmtId="43" fontId="17" fillId="0" borderId="0" xfId="46" applyFont="1"/>
    <xf numFmtId="170" fontId="0" fillId="0" borderId="0" xfId="46" applyNumberFormat="1" applyFont="1"/>
    <xf numFmtId="43" fontId="0" fillId="0" borderId="0" xfId="46" applyFont="1" applyBorder="1"/>
    <xf numFmtId="43" fontId="17" fillId="0" borderId="4" xfId="46" applyFont="1" applyBorder="1"/>
    <xf numFmtId="43" fontId="17" fillId="0" borderId="4" xfId="0" applyNumberFormat="1" applyFont="1" applyBorder="1"/>
    <xf numFmtId="0" fontId="0" fillId="0" borderId="0" xfId="772" applyFont="1"/>
    <xf numFmtId="4" fontId="0" fillId="0" borderId="0" xfId="772" applyNumberFormat="1" applyFont="1" applyAlignment="1">
      <alignment horizontal="right"/>
    </xf>
    <xf numFmtId="164" fontId="0" fillId="0" borderId="0" xfId="772" applyNumberFormat="1" applyFont="1"/>
    <xf numFmtId="49" fontId="0" fillId="0" borderId="0" xfId="772" applyNumberFormat="1" applyFont="1" applyAlignment="1">
      <alignment horizontal="left"/>
    </xf>
    <xf numFmtId="165" fontId="0" fillId="0" borderId="0" xfId="772" applyNumberFormat="1" applyFont="1" applyAlignment="1">
      <alignment horizontal="right"/>
    </xf>
    <xf numFmtId="3" fontId="0" fillId="0" borderId="0" xfId="772" applyNumberFormat="1" applyFont="1"/>
    <xf numFmtId="168" fontId="0" fillId="0" borderId="0" xfId="772" applyNumberFormat="1" applyFont="1" applyAlignment="1">
      <alignment horizontal="right"/>
    </xf>
    <xf numFmtId="166" fontId="0" fillId="0" borderId="0" xfId="772" applyNumberFormat="1" applyFont="1" applyAlignment="1">
      <alignment horizontal="left"/>
    </xf>
    <xf numFmtId="0" fontId="2" fillId="0" borderId="33" xfId="772" applyFont="1" applyBorder="1" applyAlignment="1">
      <alignment horizontal="center" wrapText="1"/>
    </xf>
    <xf numFmtId="0" fontId="2" fillId="0" borderId="34" xfId="772" applyFont="1" applyBorder="1"/>
    <xf numFmtId="4" fontId="2" fillId="0" borderId="34" xfId="772" applyNumberFormat="1" applyFont="1" applyBorder="1" applyAlignment="1">
      <alignment horizontal="right"/>
    </xf>
    <xf numFmtId="0" fontId="2" fillId="0" borderId="0" xfId="772" applyFont="1"/>
    <xf numFmtId="43" fontId="22" fillId="0" borderId="4" xfId="0" applyNumberFormat="1" applyFont="1" applyBorder="1" applyAlignment="1">
      <alignment horizontal="center" vertical="center" wrapText="1"/>
    </xf>
    <xf numFmtId="43" fontId="17" fillId="0" borderId="35" xfId="250" applyFont="1" applyFill="1" applyBorder="1"/>
    <xf numFmtId="43" fontId="17" fillId="0" borderId="35" xfId="0" applyNumberFormat="1" applyFont="1" applyBorder="1"/>
    <xf numFmtId="0" fontId="0" fillId="34" borderId="0" xfId="0" applyFill="1"/>
    <xf numFmtId="0" fontId="22" fillId="0" borderId="4" xfId="0" applyFont="1" applyBorder="1" applyAlignment="1">
      <alignment horizontal="right" vertical="center" wrapText="1"/>
    </xf>
    <xf numFmtId="2" fontId="22" fillId="0" borderId="4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right" vertical="center" wrapText="1"/>
    </xf>
    <xf numFmtId="43" fontId="0" fillId="0" borderId="0" xfId="776" applyFont="1"/>
    <xf numFmtId="4" fontId="17" fillId="2" borderId="0" xfId="0" applyNumberFormat="1" applyFont="1" applyFill="1"/>
    <xf numFmtId="4" fontId="0" fillId="0" borderId="36" xfId="0" applyNumberFormat="1" applyBorder="1"/>
    <xf numFmtId="166" fontId="0" fillId="0" borderId="0" xfId="777" applyNumberFormat="1" applyFont="1" applyAlignment="1">
      <alignment horizontal="left"/>
    </xf>
    <xf numFmtId="43" fontId="0" fillId="0" borderId="0" xfId="778" applyFont="1"/>
    <xf numFmtId="166" fontId="0" fillId="0" borderId="0" xfId="779" applyNumberFormat="1" applyFont="1" applyAlignment="1">
      <alignment horizontal="left"/>
    </xf>
    <xf numFmtId="4" fontId="0" fillId="0" borderId="0" xfId="779" applyNumberFormat="1" applyFont="1"/>
    <xf numFmtId="0" fontId="20" fillId="0" borderId="4" xfId="387" applyBorder="1"/>
    <xf numFmtId="3" fontId="0" fillId="0" borderId="4" xfId="0" applyNumberFormat="1" applyBorder="1" applyAlignment="1">
      <alignment horizontal="right"/>
    </xf>
    <xf numFmtId="43" fontId="0" fillId="0" borderId="4" xfId="46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6" fontId="0" fillId="2" borderId="4" xfId="62" applyNumberFormat="1" applyFont="1" applyFill="1" applyBorder="1" applyAlignment="1">
      <alignment horizontal="left"/>
    </xf>
    <xf numFmtId="4" fontId="0" fillId="0" borderId="4" xfId="783" applyNumberFormat="1" applyFont="1" applyBorder="1"/>
    <xf numFmtId="2" fontId="0" fillId="34" borderId="0" xfId="0" applyNumberFormat="1" applyFill="1"/>
    <xf numFmtId="49" fontId="0" fillId="0" borderId="0" xfId="781" applyNumberFormat="1" applyFont="1" applyAlignment="1">
      <alignment horizontal="left"/>
    </xf>
    <xf numFmtId="49" fontId="0" fillId="0" borderId="0" xfId="782" applyNumberFormat="1" applyFont="1" applyAlignment="1">
      <alignment horizontal="left"/>
    </xf>
    <xf numFmtId="170" fontId="22" fillId="0" borderId="4" xfId="0" applyNumberFormat="1" applyFont="1" applyBorder="1" applyAlignment="1">
      <alignment horizontal="center" vertical="center" wrapText="1"/>
    </xf>
    <xf numFmtId="3" fontId="0" fillId="0" borderId="4" xfId="787" applyNumberFormat="1" applyFont="1" applyBorder="1" applyAlignment="1">
      <alignment horizontal="left"/>
    </xf>
    <xf numFmtId="3" fontId="0" fillId="0" borderId="4" xfId="784" applyNumberFormat="1" applyFont="1" applyBorder="1" applyAlignment="1">
      <alignment horizontal="left"/>
    </xf>
    <xf numFmtId="3" fontId="0" fillId="0" borderId="4" xfId="791" applyNumberFormat="1" applyFont="1" applyBorder="1" applyAlignment="1">
      <alignment horizontal="left"/>
    </xf>
    <xf numFmtId="4" fontId="0" fillId="0" borderId="0" xfId="792" applyNumberFormat="1" applyFont="1" applyAlignment="1">
      <alignment horizontal="right"/>
    </xf>
    <xf numFmtId="4" fontId="0" fillId="0" borderId="0" xfId="793" applyNumberFormat="1" applyFont="1"/>
    <xf numFmtId="3" fontId="0" fillId="0" borderId="4" xfId="785" applyNumberFormat="1" applyFont="1" applyBorder="1" applyAlignment="1">
      <alignment horizontal="left"/>
    </xf>
    <xf numFmtId="4" fontId="0" fillId="0" borderId="0" xfId="789" applyNumberFormat="1" applyFont="1" applyAlignment="1">
      <alignment horizontal="right"/>
    </xf>
    <xf numFmtId="4" fontId="0" fillId="0" borderId="0" xfId="795" applyNumberFormat="1" applyFont="1" applyAlignment="1">
      <alignment horizontal="right"/>
    </xf>
    <xf numFmtId="171" fontId="0" fillId="0" borderId="0" xfId="0" applyNumberFormat="1"/>
    <xf numFmtId="43" fontId="17" fillId="0" borderId="0" xfId="0" applyNumberFormat="1" applyFont="1"/>
    <xf numFmtId="3" fontId="0" fillId="0" borderId="4" xfId="786" applyNumberFormat="1" applyFont="1" applyBorder="1" applyAlignment="1">
      <alignment horizontal="left"/>
    </xf>
    <xf numFmtId="43" fontId="0" fillId="0" borderId="0" xfId="799" applyFont="1"/>
    <xf numFmtId="4" fontId="0" fillId="0" borderId="0" xfId="801" applyNumberFormat="1" applyFont="1" applyAlignment="1">
      <alignment horizontal="right"/>
    </xf>
    <xf numFmtId="4" fontId="0" fillId="0" borderId="4" xfId="808" applyNumberFormat="1" applyFont="1" applyBorder="1"/>
    <xf numFmtId="49" fontId="0" fillId="0" borderId="4" xfId="807" applyNumberFormat="1" applyFont="1" applyBorder="1" applyAlignment="1">
      <alignment horizontal="left"/>
    </xf>
    <xf numFmtId="49" fontId="0" fillId="0" borderId="0" xfId="807" applyNumberFormat="1" applyFont="1" applyAlignment="1">
      <alignment horizontal="left"/>
    </xf>
    <xf numFmtId="4" fontId="0" fillId="0" borderId="0" xfId="808" applyNumberFormat="1" applyFont="1"/>
    <xf numFmtId="0" fontId="0" fillId="37" borderId="4" xfId="0" applyFill="1" applyBorder="1"/>
    <xf numFmtId="0" fontId="2" fillId="0" borderId="0" xfId="772" applyFont="1" applyBorder="1"/>
    <xf numFmtId="4" fontId="2" fillId="0" borderId="0" xfId="772" applyNumberFormat="1" applyFont="1" applyBorder="1" applyAlignment="1">
      <alignment horizontal="right"/>
    </xf>
    <xf numFmtId="166" fontId="0" fillId="0" borderId="0" xfId="62" applyNumberFormat="1" applyFont="1" applyFill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 vertical="center" wrapText="1"/>
    </xf>
    <xf numFmtId="4" fontId="0" fillId="0" borderId="0" xfId="44" applyNumberFormat="1" applyFont="1" applyBorder="1"/>
    <xf numFmtId="43" fontId="0" fillId="0" borderId="0" xfId="250" applyFont="1" applyFill="1" applyBorder="1"/>
    <xf numFmtId="4" fontId="0" fillId="0" borderId="0" xfId="811" applyNumberFormat="1" applyFont="1"/>
    <xf numFmtId="0" fontId="2" fillId="0" borderId="0" xfId="811" applyFont="1" applyBorder="1"/>
    <xf numFmtId="4" fontId="0" fillId="0" borderId="0" xfId="812" applyNumberFormat="1" applyFont="1"/>
    <xf numFmtId="169" fontId="0" fillId="0" borderId="0" xfId="0" applyNumberFormat="1"/>
    <xf numFmtId="4" fontId="0" fillId="0" borderId="4" xfId="44" applyNumberFormat="1" applyFont="1" applyFill="1" applyBorder="1"/>
    <xf numFmtId="49" fontId="0" fillId="0" borderId="0" xfId="812" applyNumberFormat="1" applyFont="1" applyAlignment="1">
      <alignment horizontal="left"/>
    </xf>
    <xf numFmtId="166" fontId="0" fillId="0" borderId="0" xfId="813" applyNumberFormat="1" applyFont="1" applyAlignment="1">
      <alignment horizontal="left"/>
    </xf>
    <xf numFmtId="43" fontId="0" fillId="0" borderId="0" xfId="817" applyFont="1"/>
    <xf numFmtId="43" fontId="2" fillId="0" borderId="37" xfId="819" applyFont="1" applyBorder="1"/>
    <xf numFmtId="166" fontId="0" fillId="0" borderId="4" xfId="820" applyNumberFormat="1" applyFont="1" applyFill="1" applyBorder="1" applyAlignment="1">
      <alignment horizontal="left"/>
    </xf>
    <xf numFmtId="49" fontId="0" fillId="0" borderId="4" xfId="820" applyNumberFormat="1" applyFont="1" applyFill="1" applyBorder="1" applyAlignment="1">
      <alignment horizontal="left"/>
    </xf>
    <xf numFmtId="166" fontId="0" fillId="0" borderId="4" xfId="820" applyNumberFormat="1" applyFont="1" applyBorder="1" applyAlignment="1">
      <alignment horizontal="left"/>
    </xf>
    <xf numFmtId="49" fontId="0" fillId="0" borderId="4" xfId="820" applyNumberFormat="1" applyFont="1" applyBorder="1" applyAlignment="1">
      <alignment horizontal="left"/>
    </xf>
    <xf numFmtId="14" fontId="0" fillId="0" borderId="4" xfId="0" applyNumberFormat="1" applyBorder="1"/>
    <xf numFmtId="43" fontId="2" fillId="0" borderId="0" xfId="0" applyNumberFormat="1" applyFont="1" applyAlignment="1">
      <alignment horizontal="center" vertical="center" wrapText="1"/>
    </xf>
    <xf numFmtId="0" fontId="17" fillId="0" borderId="38" xfId="0" applyFont="1" applyBorder="1"/>
    <xf numFmtId="2" fontId="22" fillId="0" borderId="31" xfId="0" applyNumberFormat="1" applyFont="1" applyBorder="1" applyAlignment="1">
      <alignment horizontal="right" vertical="center" wrapText="1"/>
    </xf>
    <xf numFmtId="14" fontId="0" fillId="37" borderId="4" xfId="0" applyNumberFormat="1" applyFill="1" applyBorder="1"/>
    <xf numFmtId="0" fontId="0" fillId="36" borderId="4" xfId="0" applyFill="1" applyBorder="1"/>
    <xf numFmtId="0" fontId="25" fillId="0" borderId="4" xfId="0" applyFont="1" applyBorder="1"/>
    <xf numFmtId="0" fontId="2" fillId="0" borderId="38" xfId="0" applyFont="1" applyBorder="1" applyAlignment="1">
      <alignment horizontal="center" vertical="center" wrapText="1"/>
    </xf>
    <xf numFmtId="43" fontId="22" fillId="0" borderId="38" xfId="0" applyNumberFormat="1" applyFont="1" applyBorder="1" applyAlignment="1">
      <alignment horizontal="center" vertical="center" wrapText="1"/>
    </xf>
    <xf numFmtId="166" fontId="0" fillId="0" borderId="0" xfId="811" applyNumberFormat="1" applyFont="1" applyBorder="1" applyAlignment="1">
      <alignment horizontal="left"/>
    </xf>
    <xf numFmtId="0" fontId="2" fillId="0" borderId="0" xfId="811" applyFont="1" applyBorder="1" applyAlignment="1">
      <alignment horizontal="center" wrapText="1"/>
    </xf>
    <xf numFmtId="168" fontId="0" fillId="0" borderId="0" xfId="811" applyNumberFormat="1" applyFont="1" applyBorder="1" applyAlignment="1">
      <alignment horizontal="right"/>
    </xf>
    <xf numFmtId="49" fontId="0" fillId="0" borderId="0" xfId="811" applyNumberFormat="1" applyFont="1" applyBorder="1" applyAlignment="1">
      <alignment horizontal="left"/>
    </xf>
    <xf numFmtId="4" fontId="0" fillId="0" borderId="0" xfId="811" applyNumberFormat="1" applyFont="1" applyBorder="1"/>
    <xf numFmtId="0" fontId="0" fillId="0" borderId="0" xfId="811" applyFont="1" applyBorder="1"/>
    <xf numFmtId="4" fontId="17" fillId="0" borderId="0" xfId="811" applyNumberFormat="1" applyFont="1" applyBorder="1"/>
    <xf numFmtId="165" fontId="0" fillId="0" borderId="0" xfId="811" applyNumberFormat="1" applyFont="1" applyBorder="1" applyAlignment="1">
      <alignment horizontal="right"/>
    </xf>
    <xf numFmtId="4" fontId="0" fillId="0" borderId="0" xfId="811" applyNumberFormat="1" applyFont="1" applyBorder="1" applyAlignment="1">
      <alignment horizontal="right"/>
    </xf>
    <xf numFmtId="4" fontId="2" fillId="0" borderId="0" xfId="811" applyNumberFormat="1" applyFont="1" applyBorder="1" applyAlignment="1">
      <alignment horizontal="right"/>
    </xf>
    <xf numFmtId="49" fontId="17" fillId="0" borderId="0" xfId="811" applyNumberFormat="1" applyFont="1" applyBorder="1" applyAlignment="1">
      <alignment horizontal="left"/>
    </xf>
    <xf numFmtId="2" fontId="0" fillId="0" borderId="0" xfId="811" applyNumberFormat="1" applyFont="1" applyBorder="1" applyAlignment="1">
      <alignment horizontal="left"/>
    </xf>
    <xf numFmtId="2" fontId="0" fillId="0" borderId="0" xfId="811" applyNumberFormat="1" applyFont="1" applyBorder="1"/>
    <xf numFmtId="2" fontId="0" fillId="0" borderId="0" xfId="0" applyNumberFormat="1"/>
    <xf numFmtId="43" fontId="0" fillId="0" borderId="0" xfId="46" applyFont="1" applyBorder="1" applyAlignment="1">
      <alignment horizontal="left"/>
    </xf>
    <xf numFmtId="2" fontId="22" fillId="0" borderId="36" xfId="0" applyNumberFormat="1" applyFont="1" applyBorder="1" applyAlignment="1">
      <alignment horizontal="right" vertical="center" wrapText="1"/>
    </xf>
    <xf numFmtId="2" fontId="0" fillId="0" borderId="0" xfId="813" applyNumberFormat="1" applyFont="1" applyAlignment="1">
      <alignment horizontal="left"/>
    </xf>
    <xf numFmtId="0" fontId="0" fillId="0" borderId="40" xfId="0" applyBorder="1"/>
    <xf numFmtId="14" fontId="0" fillId="36" borderId="4" xfId="0" applyNumberFormat="1" applyFill="1" applyBorder="1"/>
    <xf numFmtId="0" fontId="25" fillId="0" borderId="0" xfId="0" applyFont="1"/>
    <xf numFmtId="14" fontId="0" fillId="0" borderId="0" xfId="0" applyNumberFormat="1"/>
    <xf numFmtId="165" fontId="0" fillId="0" borderId="0" xfId="0" applyNumberFormat="1"/>
    <xf numFmtId="166" fontId="0" fillId="0" borderId="0" xfId="823" applyNumberFormat="1" applyFont="1" applyAlignment="1">
      <alignment horizontal="left"/>
    </xf>
    <xf numFmtId="43" fontId="0" fillId="0" borderId="0" xfId="824" applyFont="1"/>
    <xf numFmtId="166" fontId="3" fillId="0" borderId="4" xfId="820" applyNumberFormat="1" applyBorder="1" applyAlignment="1">
      <alignment horizontal="left"/>
    </xf>
    <xf numFmtId="49" fontId="3" fillId="0" borderId="4" xfId="820" applyNumberFormat="1" applyBorder="1" applyAlignment="1">
      <alignment horizontal="left"/>
    </xf>
    <xf numFmtId="43" fontId="0" fillId="0" borderId="0" xfId="46" applyFont="1" applyAlignment="1">
      <alignment horizontal="left"/>
    </xf>
    <xf numFmtId="43" fontId="0" fillId="37" borderId="0" xfId="0" applyNumberFormat="1" applyFill="1"/>
    <xf numFmtId="166" fontId="0" fillId="0" borderId="0" xfId="825" applyNumberFormat="1" applyFont="1" applyAlignment="1">
      <alignment horizontal="left"/>
    </xf>
    <xf numFmtId="43" fontId="0" fillId="0" borderId="0" xfId="826" applyFont="1"/>
    <xf numFmtId="8" fontId="0" fillId="0" borderId="0" xfId="46" applyNumberFormat="1" applyFont="1" applyAlignment="1">
      <alignment horizontal="left"/>
    </xf>
    <xf numFmtId="4" fontId="0" fillId="0" borderId="0" xfId="835" applyNumberFormat="1" applyFont="1"/>
    <xf numFmtId="4" fontId="17" fillId="0" borderId="5" xfId="0" applyNumberFormat="1" applyFont="1" applyBorder="1"/>
    <xf numFmtId="43" fontId="17" fillId="0" borderId="0" xfId="46" applyFont="1" applyAlignment="1">
      <alignment horizontal="center"/>
    </xf>
    <xf numFmtId="43" fontId="0" fillId="0" borderId="0" xfId="826" applyFont="1" applyFill="1"/>
    <xf numFmtId="43" fontId="17" fillId="0" borderId="0" xfId="826" applyFont="1"/>
    <xf numFmtId="43" fontId="0" fillId="0" borderId="0" xfId="46" applyFont="1" applyFill="1"/>
    <xf numFmtId="0" fontId="17" fillId="0" borderId="0" xfId="0" applyFont="1" applyAlignment="1">
      <alignment horizontal="center"/>
    </xf>
    <xf numFmtId="43" fontId="17" fillId="0" borderId="0" xfId="826" applyFont="1" applyAlignment="1">
      <alignment horizontal="center"/>
    </xf>
    <xf numFmtId="4" fontId="0" fillId="0" borderId="0" xfId="840" applyNumberFormat="1" applyFont="1"/>
    <xf numFmtId="4" fontId="0" fillId="0" borderId="0" xfId="841" applyNumberFormat="1" applyFont="1" applyAlignment="1">
      <alignment horizontal="right"/>
    </xf>
    <xf numFmtId="0" fontId="17" fillId="35" borderId="35" xfId="0" applyFont="1" applyFill="1" applyBorder="1" applyAlignment="1">
      <alignment horizontal="center"/>
    </xf>
    <xf numFmtId="0" fontId="24" fillId="0" borderId="0" xfId="772" applyFont="1" applyAlignment="1">
      <alignment horizontal="left" vertical="center"/>
    </xf>
    <xf numFmtId="166" fontId="0" fillId="0" borderId="0" xfId="772" applyNumberFormat="1" applyFont="1" applyAlignment="1">
      <alignment horizontal="left"/>
    </xf>
    <xf numFmtId="4" fontId="0" fillId="2" borderId="27" xfId="0" applyNumberFormat="1" applyFill="1" applyBorder="1" applyAlignment="1">
      <alignment horizontal="center" vertical="center"/>
    </xf>
    <xf numFmtId="4" fontId="0" fillId="2" borderId="31" xfId="0" applyNumberFormat="1" applyFill="1" applyBorder="1" applyAlignment="1">
      <alignment horizontal="center" vertical="center"/>
    </xf>
    <xf numFmtId="4" fontId="0" fillId="2" borderId="32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17" fillId="0" borderId="35" xfId="0" applyFont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4" fontId="0" fillId="2" borderId="39" xfId="0" applyNumberFormat="1" applyFill="1" applyBorder="1" applyAlignment="1">
      <alignment horizontal="center"/>
    </xf>
    <xf numFmtId="2" fontId="22" fillId="0" borderId="27" xfId="0" applyNumberFormat="1" applyFont="1" applyBorder="1" applyAlignment="1">
      <alignment horizontal="center" vertical="center" wrapText="1"/>
    </xf>
    <xf numFmtId="2" fontId="22" fillId="0" borderId="32" xfId="0" applyNumberFormat="1" applyFont="1" applyBorder="1" applyAlignment="1">
      <alignment horizontal="center" vertical="center" wrapText="1"/>
    </xf>
    <xf numFmtId="0" fontId="24" fillId="0" borderId="0" xfId="811" applyFont="1" applyBorder="1" applyAlignment="1">
      <alignment horizontal="left" vertical="center"/>
    </xf>
    <xf numFmtId="166" fontId="0" fillId="0" borderId="0" xfId="811" applyNumberFormat="1" applyFont="1" applyBorder="1" applyAlignment="1">
      <alignment horizontal="left"/>
    </xf>
    <xf numFmtId="0" fontId="17" fillId="36" borderId="35" xfId="0" applyFont="1" applyFill="1" applyBorder="1" applyAlignment="1">
      <alignment horizontal="center"/>
    </xf>
    <xf numFmtId="43" fontId="17" fillId="0" borderId="0" xfId="46" applyFont="1" applyAlignment="1">
      <alignment horizontal="center"/>
    </xf>
  </cellXfs>
  <cellStyles count="848">
    <cellStyle name="%20 - Vurgu1" xfId="19" builtinId="30" customBuiltin="1"/>
    <cellStyle name="%20 - Vurgu1 10" xfId="328" xr:uid="{BDA823B3-FBA7-4F95-B1C3-FB77E87F32CB}"/>
    <cellStyle name="%20 - Vurgu1 11" xfId="347" xr:uid="{F69B372C-4784-40E6-AF65-FEAB21BDACDD}"/>
    <cellStyle name="%20 - Vurgu1 12" xfId="489" xr:uid="{47CFC833-B0F5-49FD-A3B2-BDB9BFE69747}"/>
    <cellStyle name="%20 - Vurgu1 13" xfId="508" xr:uid="{EAC6CD8E-D779-46D6-B3C5-D6EE9A8EF78D}"/>
    <cellStyle name="%20 - Vurgu1 14" xfId="527" xr:uid="{722FDF35-E8EE-45E7-ACC3-3DD8B3DBB621}"/>
    <cellStyle name="%20 - Vurgu1 15" xfId="546" xr:uid="{7226DE62-30CE-4F83-AA88-2E8F8B46FC7F}"/>
    <cellStyle name="%20 - Vurgu1 16" xfId="565" xr:uid="{B67B2E9E-4505-469D-BF6F-DD7487098804}"/>
    <cellStyle name="%20 - Vurgu1 17" xfId="584" xr:uid="{5B4F1921-170E-4D26-8609-5DDADD1C99FF}"/>
    <cellStyle name="%20 - Vurgu1 18" xfId="604" xr:uid="{F7162101-C309-481A-AE27-C6BDA5B28ABB}"/>
    <cellStyle name="%20 - Vurgu1 2" xfId="158" xr:uid="{C12CD0D4-5D1D-46D8-9946-3FCF44B755A4}"/>
    <cellStyle name="%20 - Vurgu1 2 2" xfId="194" xr:uid="{F1D1061E-9189-4E2B-B121-45C848E1FF36}"/>
    <cellStyle name="%20 - Vurgu1 2 3" xfId="397" xr:uid="{DE4CBD9F-ED7C-4A1D-9A3F-DF5B0C2EFBF9}"/>
    <cellStyle name="%20 - Vurgu1 3" xfId="171" xr:uid="{8905C925-6660-4757-A9A5-63342D9D026F}"/>
    <cellStyle name="%20 - Vurgu1 3 2" xfId="410" xr:uid="{56376711-B327-4FA7-856C-47417109B1B8}"/>
    <cellStyle name="%20 - Vurgu1 4" xfId="213" xr:uid="{2D3315AE-8365-4E76-9FFE-9613705ABA4F}"/>
    <cellStyle name="%20 - Vurgu1 4 2" xfId="429" xr:uid="{505D69ED-5751-495E-ACCA-5F706C0A76DC}"/>
    <cellStyle name="%20 - Vurgu1 5" xfId="232" xr:uid="{46FA6718-6CC1-4994-AF97-7BD9CFDD83C6}"/>
    <cellStyle name="%20 - Vurgu1 5 2" xfId="448" xr:uid="{CB483D79-2AF4-4D9C-AD0A-3397BC1E5B3B}"/>
    <cellStyle name="%20 - Vurgu1 6" xfId="252" xr:uid="{9D3839EF-7702-4DBC-B023-A7DB407EA4DC}"/>
    <cellStyle name="%20 - Vurgu1 6 2" xfId="467" xr:uid="{21E78303-A213-4BB0-836E-916651CCC174}"/>
    <cellStyle name="%20 - Vurgu1 7" xfId="271" xr:uid="{2C868001-633C-48EC-BEC2-D2D76F0AD70C}"/>
    <cellStyle name="%20 - Vurgu1 8" xfId="290" xr:uid="{D73B150A-B017-47BF-9B91-E1D247C9CD64}"/>
    <cellStyle name="%20 - Vurgu1 9" xfId="309" xr:uid="{77CFA840-2F92-4CA5-AFC8-848700E9BB41}"/>
    <cellStyle name="%20 - Vurgu2" xfId="23" builtinId="34" customBuiltin="1"/>
    <cellStyle name="%20 - Vurgu2 10" xfId="331" xr:uid="{0034B364-5DC2-4F3D-9FE9-0E451FE43E92}"/>
    <cellStyle name="%20 - Vurgu2 11" xfId="350" xr:uid="{D0075B61-DB14-4F36-BF2C-086C4E8D8B6B}"/>
    <cellStyle name="%20 - Vurgu2 12" xfId="492" xr:uid="{F6F18A79-0E01-4A5F-8F7E-2AE9DC3C6689}"/>
    <cellStyle name="%20 - Vurgu2 13" xfId="511" xr:uid="{05B4DF38-DEEB-4AB9-85AA-3A6E5B833319}"/>
    <cellStyle name="%20 - Vurgu2 14" xfId="530" xr:uid="{19504D4E-193E-4527-B6C7-D82CA5FEE385}"/>
    <cellStyle name="%20 - Vurgu2 15" xfId="549" xr:uid="{B31B89D0-085B-499B-8B6C-D7AD0074A6D7}"/>
    <cellStyle name="%20 - Vurgu2 16" xfId="568" xr:uid="{06562EA2-3BC2-4105-B34B-CD54696EFE69}"/>
    <cellStyle name="%20 - Vurgu2 17" xfId="587" xr:uid="{523748F3-DF2B-481E-93EE-8B473C5E8884}"/>
    <cellStyle name="%20 - Vurgu2 18" xfId="607" xr:uid="{D9F2AF88-AE75-4068-B5CE-108FB179E9FB}"/>
    <cellStyle name="%20 - Vurgu2 2" xfId="160" xr:uid="{2756D4B6-5CCE-4E7C-B5BA-CF8A97476E02}"/>
    <cellStyle name="%20 - Vurgu2 2 2" xfId="197" xr:uid="{D9CDD491-4102-4F9A-B93F-11CEDFE21C55}"/>
    <cellStyle name="%20 - Vurgu2 2 3" xfId="399" xr:uid="{075C3D3E-75F6-4A49-8AF7-EEA28AB29C07}"/>
    <cellStyle name="%20 - Vurgu2 3" xfId="174" xr:uid="{CFFF8996-C13B-4D68-80F9-050619A323A6}"/>
    <cellStyle name="%20 - Vurgu2 3 2" xfId="413" xr:uid="{236E652F-26A5-41D3-B9E2-A088313759C8}"/>
    <cellStyle name="%20 - Vurgu2 4" xfId="216" xr:uid="{752B510E-88D2-4F62-8E99-ADA21404678E}"/>
    <cellStyle name="%20 - Vurgu2 4 2" xfId="432" xr:uid="{50857D35-3F2E-498F-A461-5592731C9979}"/>
    <cellStyle name="%20 - Vurgu2 5" xfId="235" xr:uid="{676B01EE-F660-4C3E-83A9-F9DB6CEB89DC}"/>
    <cellStyle name="%20 - Vurgu2 5 2" xfId="451" xr:uid="{C514F306-25AB-46E0-BEA1-6666B68C0A95}"/>
    <cellStyle name="%20 - Vurgu2 6" xfId="255" xr:uid="{CA1061C7-BBF8-49B0-9DC8-E079F7A98DAB}"/>
    <cellStyle name="%20 - Vurgu2 6 2" xfId="470" xr:uid="{D434C2A3-C1E8-411E-A011-23E10BE9F32F}"/>
    <cellStyle name="%20 - Vurgu2 7" xfId="274" xr:uid="{4E678EDC-773C-4688-A45C-811C308DF703}"/>
    <cellStyle name="%20 - Vurgu2 8" xfId="293" xr:uid="{7EF350B6-507F-4A60-B2FD-0B31C75D7E64}"/>
    <cellStyle name="%20 - Vurgu2 9" xfId="312" xr:uid="{535DD5D3-7C96-4B66-927E-79B5DE3827CC}"/>
    <cellStyle name="%20 - Vurgu3" xfId="27" builtinId="38" customBuiltin="1"/>
    <cellStyle name="%20 - Vurgu3 10" xfId="334" xr:uid="{A65F6C0C-6261-4766-B28F-B7C28C21D417}"/>
    <cellStyle name="%20 - Vurgu3 11" xfId="353" xr:uid="{893B7F84-9D59-43FD-8766-88D935FD85C4}"/>
    <cellStyle name="%20 - Vurgu3 12" xfId="495" xr:uid="{8510B829-21B2-4887-9A3C-D53CC1A19BAA}"/>
    <cellStyle name="%20 - Vurgu3 13" xfId="514" xr:uid="{E6603B26-10C5-4262-83E5-DC850495F63A}"/>
    <cellStyle name="%20 - Vurgu3 14" xfId="533" xr:uid="{3A644C56-410A-4F11-8987-229D4428386E}"/>
    <cellStyle name="%20 - Vurgu3 15" xfId="552" xr:uid="{C07FF436-040B-4D66-A138-3D9870F6E219}"/>
    <cellStyle name="%20 - Vurgu3 16" xfId="571" xr:uid="{FF877778-A713-4190-AF59-3A87638B8438}"/>
    <cellStyle name="%20 - Vurgu3 17" xfId="590" xr:uid="{C2790D96-CF0C-4729-B24D-FF69B9509675}"/>
    <cellStyle name="%20 - Vurgu3 18" xfId="610" xr:uid="{60740402-AE57-4F57-9E6F-10402154FFC1}"/>
    <cellStyle name="%20 - Vurgu3 2" xfId="162" xr:uid="{AD375629-38D3-43F2-8B9C-21BE0E9D96BF}"/>
    <cellStyle name="%20 - Vurgu3 2 2" xfId="200" xr:uid="{FFB214BA-B369-4F60-8E89-54FF89819901}"/>
    <cellStyle name="%20 - Vurgu3 2 3" xfId="401" xr:uid="{25CB19D3-8A7E-498A-9199-E50F3ED6FCD9}"/>
    <cellStyle name="%20 - Vurgu3 3" xfId="177" xr:uid="{0D69AE8A-1B4E-4CF6-A137-A166C3829E49}"/>
    <cellStyle name="%20 - Vurgu3 3 2" xfId="416" xr:uid="{67307BBF-E11B-4322-8253-A13B3168054B}"/>
    <cellStyle name="%20 - Vurgu3 4" xfId="219" xr:uid="{D787574F-553A-425B-9AB9-580DA28FA082}"/>
    <cellStyle name="%20 - Vurgu3 4 2" xfId="435" xr:uid="{E0D4D8B6-34B7-440F-8556-935368E75411}"/>
    <cellStyle name="%20 - Vurgu3 5" xfId="238" xr:uid="{010C473A-ACD4-46EE-A021-6D9557592698}"/>
    <cellStyle name="%20 - Vurgu3 5 2" xfId="454" xr:uid="{A541D44F-3775-44D6-8783-0967B97D3763}"/>
    <cellStyle name="%20 - Vurgu3 6" xfId="258" xr:uid="{7EC83588-8D54-4CF0-8650-9C3444B4EB72}"/>
    <cellStyle name="%20 - Vurgu3 6 2" xfId="473" xr:uid="{7904E51B-0743-4C2D-A50F-822A3C4EA2D7}"/>
    <cellStyle name="%20 - Vurgu3 7" xfId="277" xr:uid="{23172EF6-DE9B-488E-924C-E0F00B5FF724}"/>
    <cellStyle name="%20 - Vurgu3 8" xfId="296" xr:uid="{74BB801F-FFED-4061-81B1-E535750ACC33}"/>
    <cellStyle name="%20 - Vurgu3 9" xfId="315" xr:uid="{8A079445-69EA-46CC-AB14-1E93DF2E8E3C}"/>
    <cellStyle name="%20 - Vurgu4" xfId="31" builtinId="42" customBuiltin="1"/>
    <cellStyle name="%20 - Vurgu4 10" xfId="337" xr:uid="{B32391BB-4D7F-41D3-92F8-180BEFD416E8}"/>
    <cellStyle name="%20 - Vurgu4 11" xfId="356" xr:uid="{A7BC38B1-2CAC-4975-B1AC-35C5A3EB02BD}"/>
    <cellStyle name="%20 - Vurgu4 12" xfId="498" xr:uid="{A01ADCD9-D5A7-40B0-A743-A0CD1E2785B7}"/>
    <cellStyle name="%20 - Vurgu4 13" xfId="517" xr:uid="{C2ECDA33-B25B-4C98-8317-FC721CE9C67A}"/>
    <cellStyle name="%20 - Vurgu4 14" xfId="536" xr:uid="{6147076D-4AC6-4D28-8328-5A709F5FE27C}"/>
    <cellStyle name="%20 - Vurgu4 15" xfId="555" xr:uid="{0A10149B-F52F-4613-AB3F-94D2223AC073}"/>
    <cellStyle name="%20 - Vurgu4 16" xfId="574" xr:uid="{B0BD0D26-BB03-4A7F-AC49-39C3F83AD088}"/>
    <cellStyle name="%20 - Vurgu4 17" xfId="593" xr:uid="{380A8F81-9B84-4B7A-B52E-70D15B652356}"/>
    <cellStyle name="%20 - Vurgu4 18" xfId="613" xr:uid="{B5123298-1297-4645-AC42-BF25E36D416B}"/>
    <cellStyle name="%20 - Vurgu4 2" xfId="164" xr:uid="{60DDED7A-7E50-46C5-86AB-C7E5E74BABAB}"/>
    <cellStyle name="%20 - Vurgu4 2 2" xfId="203" xr:uid="{D590102C-60E6-4A31-8C22-37B543481E31}"/>
    <cellStyle name="%20 - Vurgu4 2 3" xfId="403" xr:uid="{8CC7C8E7-A3D6-4D80-A2ED-F4F06F09960D}"/>
    <cellStyle name="%20 - Vurgu4 3" xfId="180" xr:uid="{B6E30374-3349-4EF3-BD92-B57E19E4AED4}"/>
    <cellStyle name="%20 - Vurgu4 3 2" xfId="419" xr:uid="{100DF7EF-6450-4800-B1A3-094EB013C1E4}"/>
    <cellStyle name="%20 - Vurgu4 4" xfId="222" xr:uid="{E5281434-6DB0-49EA-B4B4-60330C49F68F}"/>
    <cellStyle name="%20 - Vurgu4 4 2" xfId="438" xr:uid="{CF63AEDE-1BFE-4FF6-BD61-0C032E143167}"/>
    <cellStyle name="%20 - Vurgu4 5" xfId="241" xr:uid="{6B3F3894-F96C-4F5D-896E-330388E851CC}"/>
    <cellStyle name="%20 - Vurgu4 5 2" xfId="457" xr:uid="{0C4C2A8E-6862-4DB0-B195-480C671BF42E}"/>
    <cellStyle name="%20 - Vurgu4 6" xfId="261" xr:uid="{7DEC29AC-6CC9-42B3-818D-AAFE9A351B06}"/>
    <cellStyle name="%20 - Vurgu4 6 2" xfId="476" xr:uid="{640206C1-1A2F-4189-AC2E-B5376E514B05}"/>
    <cellStyle name="%20 - Vurgu4 7" xfId="280" xr:uid="{6B96B4F3-D75E-498C-90F0-DBB78F601BBD}"/>
    <cellStyle name="%20 - Vurgu4 8" xfId="299" xr:uid="{B0C32269-8476-4A16-8EA6-5FB1F6D6A848}"/>
    <cellStyle name="%20 - Vurgu4 9" xfId="318" xr:uid="{633B811F-B883-4904-81FC-4B1DDB659C69}"/>
    <cellStyle name="%20 - Vurgu5" xfId="35" builtinId="46" customBuiltin="1"/>
    <cellStyle name="%20 - Vurgu5 10" xfId="340" xr:uid="{9D194323-F0CA-4937-9B1F-89D060A6A937}"/>
    <cellStyle name="%20 - Vurgu5 11" xfId="359" xr:uid="{1A732A05-A2AC-42B6-BF24-5F69CB3F9079}"/>
    <cellStyle name="%20 - Vurgu5 12" xfId="501" xr:uid="{B502743E-A479-4190-8AB4-EFCBB6D08CFF}"/>
    <cellStyle name="%20 - Vurgu5 13" xfId="520" xr:uid="{80A345B5-59A9-46CE-858E-A6F226F3A4A9}"/>
    <cellStyle name="%20 - Vurgu5 14" xfId="539" xr:uid="{59C517F7-C14F-461B-BE4E-C6C0B6B8FD09}"/>
    <cellStyle name="%20 - Vurgu5 15" xfId="558" xr:uid="{5696A6D9-D463-44DA-B007-F7F8F30454FC}"/>
    <cellStyle name="%20 - Vurgu5 16" xfId="577" xr:uid="{A84E4586-7AC7-4B8B-9745-12C3036973D6}"/>
    <cellStyle name="%20 - Vurgu5 17" xfId="596" xr:uid="{A68A2ADB-8039-4307-B8A4-6DAA1DC0ADC7}"/>
    <cellStyle name="%20 - Vurgu5 18" xfId="616" xr:uid="{2907CFA3-0E66-403D-86A2-AE3BD93B5CB5}"/>
    <cellStyle name="%20 - Vurgu5 2" xfId="166" xr:uid="{3DBC82FF-6352-47A1-819B-7D09DFFBAEB6}"/>
    <cellStyle name="%20 - Vurgu5 2 2" xfId="206" xr:uid="{142DEDF8-989C-4BC9-9671-183F6BE24850}"/>
    <cellStyle name="%20 - Vurgu5 2 3" xfId="405" xr:uid="{A201B9BC-ACAF-4B99-95B0-7B01A7FFD4B9}"/>
    <cellStyle name="%20 - Vurgu5 3" xfId="183" xr:uid="{9E12829E-3AA1-410B-8662-AC183C683C5A}"/>
    <cellStyle name="%20 - Vurgu5 3 2" xfId="422" xr:uid="{1C2E3AC9-444E-47BA-8453-80DAB8BB8B74}"/>
    <cellStyle name="%20 - Vurgu5 4" xfId="225" xr:uid="{64BDE7BF-2D4E-4D51-A369-CAE54CAAFC77}"/>
    <cellStyle name="%20 - Vurgu5 4 2" xfId="441" xr:uid="{8FEAEA76-7331-44B9-AE19-451DAB5BDE28}"/>
    <cellStyle name="%20 - Vurgu5 5" xfId="244" xr:uid="{9B81CCC7-979A-4444-BBAC-5E92A0BC7326}"/>
    <cellStyle name="%20 - Vurgu5 5 2" xfId="460" xr:uid="{6452DC4A-5517-4DB5-81FC-0D64DA90FA97}"/>
    <cellStyle name="%20 - Vurgu5 6" xfId="264" xr:uid="{BA2259B7-5AE1-4575-B242-087CBFFC44FD}"/>
    <cellStyle name="%20 - Vurgu5 6 2" xfId="479" xr:uid="{45AF7049-0688-4785-8A7F-E584EAD22BC4}"/>
    <cellStyle name="%20 - Vurgu5 7" xfId="283" xr:uid="{A5CFA108-1474-4C3B-9E65-7A9A227566DF}"/>
    <cellStyle name="%20 - Vurgu5 8" xfId="302" xr:uid="{24AFD3D5-CF9E-446B-900B-8B03C1CF1783}"/>
    <cellStyle name="%20 - Vurgu5 9" xfId="321" xr:uid="{C1C512FC-1194-4AA3-B14F-C3CA59F5158F}"/>
    <cellStyle name="%20 - Vurgu6" xfId="39" builtinId="50" customBuiltin="1"/>
    <cellStyle name="%20 - Vurgu6 10" xfId="343" xr:uid="{3972F89D-037A-4AB8-B093-464F42AD62EB}"/>
    <cellStyle name="%20 - Vurgu6 11" xfId="362" xr:uid="{6737B41B-BD3D-49A2-961F-329EE24EE3F0}"/>
    <cellStyle name="%20 - Vurgu6 12" xfId="504" xr:uid="{03EF0F23-A6C4-45ED-9BA7-60727386769C}"/>
    <cellStyle name="%20 - Vurgu6 13" xfId="523" xr:uid="{5A3891BF-DAFF-436F-AB3C-1039959B9ADF}"/>
    <cellStyle name="%20 - Vurgu6 14" xfId="542" xr:uid="{EC5C7F8D-3762-4F66-A419-6E853BDE78AE}"/>
    <cellStyle name="%20 - Vurgu6 15" xfId="561" xr:uid="{EA8A7506-0AEF-4E62-B8B4-BA41FF0C680F}"/>
    <cellStyle name="%20 - Vurgu6 16" xfId="580" xr:uid="{40F6CCB8-C68F-44B2-8A9E-C70E2A6CA70F}"/>
    <cellStyle name="%20 - Vurgu6 17" xfId="599" xr:uid="{D1094568-94B6-4014-9150-EC55A3A0F8CB}"/>
    <cellStyle name="%20 - Vurgu6 18" xfId="619" xr:uid="{5A8B3031-AC66-45B8-919E-CBABFD1CA0DD}"/>
    <cellStyle name="%20 - Vurgu6 2" xfId="168" xr:uid="{323D9BCB-F8E8-4BA2-A8A8-BDF9073BD5CC}"/>
    <cellStyle name="%20 - Vurgu6 2 2" xfId="209" xr:uid="{BDB2F6C0-C54D-4ED5-8739-24D63CC4E95E}"/>
    <cellStyle name="%20 - Vurgu6 2 3" xfId="407" xr:uid="{AE8F0F45-13F0-4E82-9569-3E32595A72F9}"/>
    <cellStyle name="%20 - Vurgu6 3" xfId="186" xr:uid="{53A26CBE-1F16-4C28-B191-D3B9AF89DE13}"/>
    <cellStyle name="%20 - Vurgu6 3 2" xfId="425" xr:uid="{6FCC02A7-1816-4D9A-9B20-4CB8CB7CD9FB}"/>
    <cellStyle name="%20 - Vurgu6 4" xfId="228" xr:uid="{26CD2E31-2798-4069-AD5A-292087019AF0}"/>
    <cellStyle name="%20 - Vurgu6 4 2" xfId="444" xr:uid="{A1A87621-563B-41B2-BB77-7E9106609C9A}"/>
    <cellStyle name="%20 - Vurgu6 5" xfId="247" xr:uid="{9AC6BF4A-35C2-454E-ACF1-C3CC31AF3F39}"/>
    <cellStyle name="%20 - Vurgu6 5 2" xfId="463" xr:uid="{03956E92-CE67-42FD-A031-561BBFB1BD4E}"/>
    <cellStyle name="%20 - Vurgu6 6" xfId="267" xr:uid="{0E365E9C-0365-4921-9B49-C50DBD0BCC9A}"/>
    <cellStyle name="%20 - Vurgu6 6 2" xfId="482" xr:uid="{E331AB27-A20F-462E-B96F-22F564A62A61}"/>
    <cellStyle name="%20 - Vurgu6 7" xfId="286" xr:uid="{3507B4C4-1B50-4F5B-B85E-7FF3893A83F9}"/>
    <cellStyle name="%20 - Vurgu6 8" xfId="305" xr:uid="{59F0FF50-F54B-452E-B2D8-A1CDC664D221}"/>
    <cellStyle name="%20 - Vurgu6 9" xfId="324" xr:uid="{2368FAE8-B185-4975-9903-0D9565DBC091}"/>
    <cellStyle name="%40 - Vurgu1" xfId="20" builtinId="31" customBuiltin="1"/>
    <cellStyle name="%40 - Vurgu1 10" xfId="329" xr:uid="{E290BF06-0898-491A-8BB9-31800B9A5761}"/>
    <cellStyle name="%40 - Vurgu1 11" xfId="348" xr:uid="{9CEFC6EA-6151-407F-AA6D-F154BE1D827E}"/>
    <cellStyle name="%40 - Vurgu1 12" xfId="490" xr:uid="{6A070CF6-EC88-430E-94D9-AE67963A0472}"/>
    <cellStyle name="%40 - Vurgu1 13" xfId="509" xr:uid="{7390A329-4EA0-4CA2-9B03-93974E05C0B4}"/>
    <cellStyle name="%40 - Vurgu1 14" xfId="528" xr:uid="{99AB0E67-B08A-4E18-AD8B-A6335237FA38}"/>
    <cellStyle name="%40 - Vurgu1 15" xfId="547" xr:uid="{B03AE149-9C89-42CE-A6F3-162FF0D30C26}"/>
    <cellStyle name="%40 - Vurgu1 16" xfId="566" xr:uid="{45026A35-C408-4C76-9316-FF56B59CC7B8}"/>
    <cellStyle name="%40 - Vurgu1 17" xfId="585" xr:uid="{9C4C6BFE-7D78-494D-A9A9-46E219258D54}"/>
    <cellStyle name="%40 - Vurgu1 18" xfId="605" xr:uid="{906C0DAD-E0A8-47E1-BAF7-12387F3806C4}"/>
    <cellStyle name="%40 - Vurgu1 2" xfId="159" xr:uid="{84F4610A-C5BF-40C6-8C0C-390C5B74CF1E}"/>
    <cellStyle name="%40 - Vurgu1 2 2" xfId="195" xr:uid="{9B696824-C0B5-413F-88D7-48EE5E85B9E4}"/>
    <cellStyle name="%40 - Vurgu1 2 3" xfId="398" xr:uid="{69D7284F-1C50-434B-BA0D-0E6B7FD6C3EF}"/>
    <cellStyle name="%40 - Vurgu1 3" xfId="172" xr:uid="{4DB787D8-19C5-458B-83C7-7FF30434092C}"/>
    <cellStyle name="%40 - Vurgu1 3 2" xfId="411" xr:uid="{BA62D662-9E88-4F9D-9CE5-C11394FA1940}"/>
    <cellStyle name="%40 - Vurgu1 4" xfId="214" xr:uid="{7A98C2A4-DD38-4DC9-9904-34947A90AD1B}"/>
    <cellStyle name="%40 - Vurgu1 4 2" xfId="430" xr:uid="{97D4034F-87CE-4923-8F31-E42380BD61CF}"/>
    <cellStyle name="%40 - Vurgu1 5" xfId="233" xr:uid="{E7C615C3-B447-4478-A5FB-AF823505446D}"/>
    <cellStyle name="%40 - Vurgu1 5 2" xfId="449" xr:uid="{6D76C2E3-23D5-47EA-8615-9EFBB80EE1ED}"/>
    <cellStyle name="%40 - Vurgu1 6" xfId="253" xr:uid="{093B9CBA-6A17-451D-95F9-7E559260E5EB}"/>
    <cellStyle name="%40 - Vurgu1 6 2" xfId="468" xr:uid="{85F4D20B-D4CF-45E7-99ED-01E07E1CAF03}"/>
    <cellStyle name="%40 - Vurgu1 7" xfId="272" xr:uid="{356AEEE2-5A1F-44F4-86CD-4176D4C1D52F}"/>
    <cellStyle name="%40 - Vurgu1 8" xfId="291" xr:uid="{AAD24DF3-28BD-403E-839F-68A89C69FAC7}"/>
    <cellStyle name="%40 - Vurgu1 9" xfId="310" xr:uid="{2E2BC0BD-5635-4EAC-8E35-5E528642AFA2}"/>
    <cellStyle name="%40 - Vurgu2" xfId="24" builtinId="35" customBuiltin="1"/>
    <cellStyle name="%40 - Vurgu2 10" xfId="332" xr:uid="{A4DAD879-EBC4-4981-9BB2-235084861907}"/>
    <cellStyle name="%40 - Vurgu2 11" xfId="351" xr:uid="{C340703F-DE0D-4C6A-A181-7B1186A1F979}"/>
    <cellStyle name="%40 - Vurgu2 12" xfId="493" xr:uid="{8A5807C2-36D2-43EA-A0EF-775EC0A3E6DF}"/>
    <cellStyle name="%40 - Vurgu2 13" xfId="512" xr:uid="{AD14EBE9-317D-41A4-AC33-713DC4838A66}"/>
    <cellStyle name="%40 - Vurgu2 14" xfId="531" xr:uid="{B0F56257-45BB-4E3F-97C6-B7995A4F0B29}"/>
    <cellStyle name="%40 - Vurgu2 15" xfId="550" xr:uid="{F8ED8021-BDBB-4E9C-B71C-69308D20E32A}"/>
    <cellStyle name="%40 - Vurgu2 16" xfId="569" xr:uid="{BF7671E4-1599-4B39-9C51-86ACFC51EE91}"/>
    <cellStyle name="%40 - Vurgu2 17" xfId="588" xr:uid="{E69DBB54-AB2A-488E-BDCF-2C9FC2488F3C}"/>
    <cellStyle name="%40 - Vurgu2 18" xfId="608" xr:uid="{0B17B4E0-B24B-4778-B026-224FC6EFAE28}"/>
    <cellStyle name="%40 - Vurgu2 2" xfId="161" xr:uid="{0CA48B9D-19C3-4420-8C58-AB40DB78A07F}"/>
    <cellStyle name="%40 - Vurgu2 2 2" xfId="198" xr:uid="{F4F25AA6-18C5-46BC-9318-60596814EC3A}"/>
    <cellStyle name="%40 - Vurgu2 2 3" xfId="400" xr:uid="{DC06F115-F390-4E65-B533-4167E821F238}"/>
    <cellStyle name="%40 - Vurgu2 3" xfId="175" xr:uid="{7EFF1235-5928-44F1-A146-CBFBB5F12253}"/>
    <cellStyle name="%40 - Vurgu2 3 2" xfId="414" xr:uid="{F4E88358-B8E2-4002-837D-929FD7498872}"/>
    <cellStyle name="%40 - Vurgu2 4" xfId="217" xr:uid="{9407B058-3F34-4538-BF44-8037DD064791}"/>
    <cellStyle name="%40 - Vurgu2 4 2" xfId="433" xr:uid="{638338FF-0485-4D82-A77C-B0AD5F558BA3}"/>
    <cellStyle name="%40 - Vurgu2 5" xfId="236" xr:uid="{B34494FF-BF6B-40FC-BFEE-0DF20338FCF4}"/>
    <cellStyle name="%40 - Vurgu2 5 2" xfId="452" xr:uid="{EAD7CBD8-FB2E-48C2-9DD1-7ED6C1653D7B}"/>
    <cellStyle name="%40 - Vurgu2 6" xfId="256" xr:uid="{F3787FC1-BABF-4BB4-AFEC-32C600DDD7F4}"/>
    <cellStyle name="%40 - Vurgu2 6 2" xfId="471" xr:uid="{E911301C-536F-40A1-B10D-3F15E2DCDF8E}"/>
    <cellStyle name="%40 - Vurgu2 7" xfId="275" xr:uid="{F275B78C-D99F-4D85-8B68-6227021E33E2}"/>
    <cellStyle name="%40 - Vurgu2 8" xfId="294" xr:uid="{D81AD116-4F95-46AA-8C44-DE78E8BE430C}"/>
    <cellStyle name="%40 - Vurgu2 9" xfId="313" xr:uid="{206B7AE9-27C1-4D71-90AD-0AFAA91D9D54}"/>
    <cellStyle name="%40 - Vurgu3" xfId="28" builtinId="39" customBuiltin="1"/>
    <cellStyle name="%40 - Vurgu3 10" xfId="335" xr:uid="{E85FBD46-0740-4523-BA41-9CF6371F3072}"/>
    <cellStyle name="%40 - Vurgu3 11" xfId="354" xr:uid="{789DEF15-6A1F-4036-A203-FA7E2C679FE9}"/>
    <cellStyle name="%40 - Vurgu3 12" xfId="496" xr:uid="{C48E4A10-1E10-48B5-8983-13100DECE29F}"/>
    <cellStyle name="%40 - Vurgu3 13" xfId="515" xr:uid="{8687449F-AB08-4A4D-A7CE-290C950176D4}"/>
    <cellStyle name="%40 - Vurgu3 14" xfId="534" xr:uid="{BEACA168-D2BE-46AB-9053-0436EBC67711}"/>
    <cellStyle name="%40 - Vurgu3 15" xfId="553" xr:uid="{79C643E0-EF9B-4712-9970-54560F0907F4}"/>
    <cellStyle name="%40 - Vurgu3 16" xfId="572" xr:uid="{E1DDC921-636E-4C8B-ACBB-A281249EFF91}"/>
    <cellStyle name="%40 - Vurgu3 17" xfId="591" xr:uid="{F421E761-8175-4967-A9EB-AB602AD4E7ED}"/>
    <cellStyle name="%40 - Vurgu3 18" xfId="611" xr:uid="{29495553-23BB-4563-A6C6-26B541DF979B}"/>
    <cellStyle name="%40 - Vurgu3 2" xfId="163" xr:uid="{2CC320E7-C6C6-4D15-BCB7-3B611C77C1E5}"/>
    <cellStyle name="%40 - Vurgu3 2 2" xfId="201" xr:uid="{0718E180-7423-435C-999B-AB12A3CDF4DF}"/>
    <cellStyle name="%40 - Vurgu3 2 3" xfId="402" xr:uid="{9C2979D6-4CA3-4771-AA72-715F14BEBD98}"/>
    <cellStyle name="%40 - Vurgu3 3" xfId="178" xr:uid="{504D09FC-241D-4407-8F0F-54D8C5456920}"/>
    <cellStyle name="%40 - Vurgu3 3 2" xfId="417" xr:uid="{2106D2F0-38DD-47C2-B1EB-EFA95A780847}"/>
    <cellStyle name="%40 - Vurgu3 4" xfId="220" xr:uid="{62F16041-99FD-44D7-B3A0-5F879A21B552}"/>
    <cellStyle name="%40 - Vurgu3 4 2" xfId="436" xr:uid="{9EA3A858-6428-4BB7-B3EE-7A06B13B159A}"/>
    <cellStyle name="%40 - Vurgu3 5" xfId="239" xr:uid="{80D484C0-47D7-4F89-85F6-39402157B69B}"/>
    <cellStyle name="%40 - Vurgu3 5 2" xfId="455" xr:uid="{9D62F9AC-19BE-4F8F-AC6A-740B09554206}"/>
    <cellStyle name="%40 - Vurgu3 6" xfId="259" xr:uid="{7D3AB49A-165C-475F-A23D-342E0CD96908}"/>
    <cellStyle name="%40 - Vurgu3 6 2" xfId="474" xr:uid="{9536C452-2EC8-4B4B-AF6E-9DAA5963BFCC}"/>
    <cellStyle name="%40 - Vurgu3 7" xfId="278" xr:uid="{F0EED0A2-22C1-457A-827F-13FC02A1786A}"/>
    <cellStyle name="%40 - Vurgu3 8" xfId="297" xr:uid="{70D27CBD-1C0A-4629-8569-3EBADA143FBB}"/>
    <cellStyle name="%40 - Vurgu3 9" xfId="316" xr:uid="{454BBB70-DE22-4088-9A9F-B3C7F3D59318}"/>
    <cellStyle name="%40 - Vurgu4" xfId="32" builtinId="43" customBuiltin="1"/>
    <cellStyle name="%40 - Vurgu4 10" xfId="338" xr:uid="{23C9DAFD-31B1-49D8-A2AC-3DEC4CA83ECC}"/>
    <cellStyle name="%40 - Vurgu4 11" xfId="357" xr:uid="{E8F7F108-A986-4021-8207-F456B573F8AD}"/>
    <cellStyle name="%40 - Vurgu4 12" xfId="499" xr:uid="{7723E12E-553A-486F-9198-F35310FAFFCE}"/>
    <cellStyle name="%40 - Vurgu4 13" xfId="518" xr:uid="{BE561066-22EF-4DE2-8BF4-D2753D9C5991}"/>
    <cellStyle name="%40 - Vurgu4 14" xfId="537" xr:uid="{4DA7580B-C380-42A9-8D02-380C773561FA}"/>
    <cellStyle name="%40 - Vurgu4 15" xfId="556" xr:uid="{4AA2BDDC-0D14-4893-98C3-518B41CF9127}"/>
    <cellStyle name="%40 - Vurgu4 16" xfId="575" xr:uid="{41DF5141-3721-47A2-AEF9-3FD4EC0D3670}"/>
    <cellStyle name="%40 - Vurgu4 17" xfId="594" xr:uid="{7AECD6AA-BD36-4DF2-9637-56D5DDA413D1}"/>
    <cellStyle name="%40 - Vurgu4 18" xfId="614" xr:uid="{1B1B7A31-70D3-4D19-B4D2-1BC128F04518}"/>
    <cellStyle name="%40 - Vurgu4 2" xfId="165" xr:uid="{8C0084DB-F33B-47C8-B151-A6F6B73A36C4}"/>
    <cellStyle name="%40 - Vurgu4 2 2" xfId="204" xr:uid="{D10D19BF-CCA4-484E-9C16-5E4706FBC363}"/>
    <cellStyle name="%40 - Vurgu4 2 3" xfId="404" xr:uid="{F679D988-43D2-435A-8A62-BD11E02E2177}"/>
    <cellStyle name="%40 - Vurgu4 3" xfId="181" xr:uid="{5B25EA54-0541-4341-BE1F-9662DD641FE3}"/>
    <cellStyle name="%40 - Vurgu4 3 2" xfId="420" xr:uid="{7F74E007-8F60-42ED-91E9-6971C7F5B14B}"/>
    <cellStyle name="%40 - Vurgu4 4" xfId="223" xr:uid="{13FFFFD5-7433-4862-8CF1-D55AA278F70F}"/>
    <cellStyle name="%40 - Vurgu4 4 2" xfId="439" xr:uid="{246DA49A-E1D2-4C11-8247-2F04D5763CAD}"/>
    <cellStyle name="%40 - Vurgu4 5" xfId="242" xr:uid="{0F73534D-641C-4082-9C72-ED2BE2D2759E}"/>
    <cellStyle name="%40 - Vurgu4 5 2" xfId="458" xr:uid="{2E509B54-EDCB-4472-8974-C06FB8C38EC3}"/>
    <cellStyle name="%40 - Vurgu4 6" xfId="262" xr:uid="{EF298156-DD17-438F-ABAC-6E058FB92E2D}"/>
    <cellStyle name="%40 - Vurgu4 6 2" xfId="477" xr:uid="{1C58BD2F-7132-46CE-995B-9C96887FA348}"/>
    <cellStyle name="%40 - Vurgu4 7" xfId="281" xr:uid="{EA9A45A4-2ABC-4B93-B527-0E5788122912}"/>
    <cellStyle name="%40 - Vurgu4 8" xfId="300" xr:uid="{053BDE50-4E7E-44DE-AF3D-9486C5C23DBD}"/>
    <cellStyle name="%40 - Vurgu4 9" xfId="319" xr:uid="{17422EA8-C799-45C9-ADB9-BBB7DDA736F5}"/>
    <cellStyle name="%40 - Vurgu5" xfId="36" builtinId="47" customBuiltin="1"/>
    <cellStyle name="%40 - Vurgu5 10" xfId="341" xr:uid="{59D212D2-74D2-42CE-B3B8-4636C7A18962}"/>
    <cellStyle name="%40 - Vurgu5 11" xfId="360" xr:uid="{F945CDCA-3B86-40D7-96EA-296C7347E2D5}"/>
    <cellStyle name="%40 - Vurgu5 12" xfId="502" xr:uid="{41869664-DB97-423F-B1E7-E8176815CF27}"/>
    <cellStyle name="%40 - Vurgu5 13" xfId="521" xr:uid="{F601A587-B084-4385-8981-713BEAE50B33}"/>
    <cellStyle name="%40 - Vurgu5 14" xfId="540" xr:uid="{6F378CEA-0EAC-40DB-BDD4-ABB933763A88}"/>
    <cellStyle name="%40 - Vurgu5 15" xfId="559" xr:uid="{84A9254B-9486-4520-8C2C-4A7BD1F88561}"/>
    <cellStyle name="%40 - Vurgu5 16" xfId="578" xr:uid="{CAAAC189-CD6B-4B81-916F-FC8CEAD9DFDD}"/>
    <cellStyle name="%40 - Vurgu5 17" xfId="597" xr:uid="{92078901-A983-4FCA-9AD3-DA934C5E7A4D}"/>
    <cellStyle name="%40 - Vurgu5 18" xfId="617" xr:uid="{BBC078C7-0F0F-45EF-899E-E2B671034111}"/>
    <cellStyle name="%40 - Vurgu5 2" xfId="167" xr:uid="{E65393E9-B8CE-49A8-BF7A-F862DA14A61E}"/>
    <cellStyle name="%40 - Vurgu5 2 2" xfId="207" xr:uid="{32B835F9-9FF8-4888-BCEB-3B48B96D0A40}"/>
    <cellStyle name="%40 - Vurgu5 2 3" xfId="406" xr:uid="{305F83E6-8AB3-4EA4-A5CE-D35BDD6C8B07}"/>
    <cellStyle name="%40 - Vurgu5 3" xfId="184" xr:uid="{C06371EB-9F80-47F8-83B6-BC70A6DF9AB1}"/>
    <cellStyle name="%40 - Vurgu5 3 2" xfId="423" xr:uid="{A2FBB9D3-4568-40CB-8DF2-43FD9D5FDB9D}"/>
    <cellStyle name="%40 - Vurgu5 4" xfId="226" xr:uid="{D31A33E4-06D0-476F-9EB7-6816F82D2832}"/>
    <cellStyle name="%40 - Vurgu5 4 2" xfId="442" xr:uid="{AF7E488C-6A91-4223-A2F5-D5E09F63195B}"/>
    <cellStyle name="%40 - Vurgu5 5" xfId="245" xr:uid="{65698811-917A-43A3-8647-9FE40891B393}"/>
    <cellStyle name="%40 - Vurgu5 5 2" xfId="461" xr:uid="{DC128B8B-76E5-4456-924F-C803CD81C08F}"/>
    <cellStyle name="%40 - Vurgu5 6" xfId="265" xr:uid="{679AC9B0-ADCF-466F-B6C1-96B9A50D88D1}"/>
    <cellStyle name="%40 - Vurgu5 6 2" xfId="480" xr:uid="{01993EBB-3A86-480C-B5DA-826F5622DB29}"/>
    <cellStyle name="%40 - Vurgu5 7" xfId="284" xr:uid="{15A3A1B3-483B-4EAC-BF94-241C7F384C8C}"/>
    <cellStyle name="%40 - Vurgu5 8" xfId="303" xr:uid="{584272AA-7B41-4EBD-859F-BF571B1F4CF1}"/>
    <cellStyle name="%40 - Vurgu5 9" xfId="322" xr:uid="{577C0491-8235-4993-9CA3-0F44DB9EC690}"/>
    <cellStyle name="%40 - Vurgu6" xfId="40" builtinId="51" customBuiltin="1"/>
    <cellStyle name="%40 - Vurgu6 10" xfId="344" xr:uid="{F95573CC-CC3C-4B74-AF7C-260F0B7FDCDF}"/>
    <cellStyle name="%40 - Vurgu6 11" xfId="363" xr:uid="{BEA8D292-44BE-4837-BF2F-6B9F7125B5EB}"/>
    <cellStyle name="%40 - Vurgu6 12" xfId="505" xr:uid="{A6F573F5-B5B6-45C2-86A8-BAE4A5A8D342}"/>
    <cellStyle name="%40 - Vurgu6 13" xfId="524" xr:uid="{6974B8E4-26E4-4962-88FD-1C9024DD0CDE}"/>
    <cellStyle name="%40 - Vurgu6 14" xfId="543" xr:uid="{D6B71A4A-1973-4B9E-9C1B-A81F85927013}"/>
    <cellStyle name="%40 - Vurgu6 15" xfId="562" xr:uid="{F5395DEE-2D0C-423A-A5C6-5C9F66648B52}"/>
    <cellStyle name="%40 - Vurgu6 16" xfId="581" xr:uid="{FD34E0FB-ACB3-4C76-9035-B741B97CE296}"/>
    <cellStyle name="%40 - Vurgu6 17" xfId="600" xr:uid="{E618A5A3-4D5B-4D4A-8DAA-6E358CD1587A}"/>
    <cellStyle name="%40 - Vurgu6 18" xfId="620" xr:uid="{0A96AE02-AAAA-43FE-9473-6BFF689B5E5E}"/>
    <cellStyle name="%40 - Vurgu6 2" xfId="169" xr:uid="{9F2E505E-BDC7-4207-AA82-CF2E06C443BA}"/>
    <cellStyle name="%40 - Vurgu6 2 2" xfId="210" xr:uid="{DEF09603-9ADD-4524-9ED6-4561652151A3}"/>
    <cellStyle name="%40 - Vurgu6 2 3" xfId="408" xr:uid="{FE87E1DE-0E75-4E30-92CE-0C96F60182D2}"/>
    <cellStyle name="%40 - Vurgu6 3" xfId="187" xr:uid="{D05BDCDE-DF05-4347-B4B6-EC7ECF4DCB39}"/>
    <cellStyle name="%40 - Vurgu6 3 2" xfId="426" xr:uid="{8C222DD5-598C-4C31-A176-D9860B983B70}"/>
    <cellStyle name="%40 - Vurgu6 4" xfId="229" xr:uid="{84017412-3A42-40ED-8E98-3061E977707D}"/>
    <cellStyle name="%40 - Vurgu6 4 2" xfId="445" xr:uid="{9EC19463-1B68-4E40-925B-CA4B5DC5A73D}"/>
    <cellStyle name="%40 - Vurgu6 5" xfId="248" xr:uid="{BDFBB0A3-E87B-4F3F-98BC-6C01CA9D82F0}"/>
    <cellStyle name="%40 - Vurgu6 5 2" xfId="464" xr:uid="{754416C0-6E9C-4796-9B8B-B66E3D2341A0}"/>
    <cellStyle name="%40 - Vurgu6 6" xfId="268" xr:uid="{8100A444-8996-4D88-B35C-116C74F0EBD6}"/>
    <cellStyle name="%40 - Vurgu6 6 2" xfId="483" xr:uid="{530DE4F2-0C0F-4DBA-81B7-07D1E52B245B}"/>
    <cellStyle name="%40 - Vurgu6 7" xfId="287" xr:uid="{E1A815DA-B830-4DF6-894D-D3A1764A70C4}"/>
    <cellStyle name="%40 - Vurgu6 8" xfId="306" xr:uid="{AC44DBDC-4EDF-4E01-8CE6-782F5189F284}"/>
    <cellStyle name="%40 - Vurgu6 9" xfId="325" xr:uid="{AA047547-BB6E-4108-B47A-8ED52F69BCFF}"/>
    <cellStyle name="%60 - Vurgu1" xfId="21" builtinId="32" customBuiltin="1"/>
    <cellStyle name="%60 - Vurgu1 10" xfId="330" xr:uid="{5FBA41A5-0C28-49EA-8894-4602AFA5225E}"/>
    <cellStyle name="%60 - Vurgu1 11" xfId="349" xr:uid="{49650020-531E-4939-BD9C-6B0C07796AB8}"/>
    <cellStyle name="%60 - Vurgu1 12" xfId="491" xr:uid="{831A9406-4295-4FE5-BE75-24E078BD67E8}"/>
    <cellStyle name="%60 - Vurgu1 13" xfId="510" xr:uid="{A30C84C1-27AB-460A-AEDA-E7D7DFCE8859}"/>
    <cellStyle name="%60 - Vurgu1 14" xfId="529" xr:uid="{6D499381-85E4-446A-942B-A19EE5110F7A}"/>
    <cellStyle name="%60 - Vurgu1 15" xfId="548" xr:uid="{05998825-28A0-4E76-8F6E-52ACC4AD2B0D}"/>
    <cellStyle name="%60 - Vurgu1 16" xfId="567" xr:uid="{E709FF30-8462-44D0-A51E-78CEC5D033E3}"/>
    <cellStyle name="%60 - Vurgu1 17" xfId="586" xr:uid="{2A09B95D-82E7-42E6-AF7E-E9E50766006A}"/>
    <cellStyle name="%60 - Vurgu1 18" xfId="606" xr:uid="{C9AB7836-ACD3-4B31-8D8A-1B9C6C4F7464}"/>
    <cellStyle name="%60 - Vurgu1 19" xfId="635" xr:uid="{C4589751-64A5-4263-ADC3-206CE1D36BE5}"/>
    <cellStyle name="%60 - Vurgu1 2" xfId="69" xr:uid="{66E8FFD8-73DF-4E0A-BAAD-C75D4F481318}"/>
    <cellStyle name="%60 - Vurgu1 2 2" xfId="196" xr:uid="{9C733C1E-5398-4C11-A674-713464769AF8}"/>
    <cellStyle name="%60 - Vurgu1 2 3" xfId="377" xr:uid="{99E0726D-17AA-49EA-AAC8-F3EB379FE4AA}"/>
    <cellStyle name="%60 - Vurgu1 20" xfId="680" xr:uid="{5DB66F40-2E56-4CA3-8B41-76408F99DACF}"/>
    <cellStyle name="%60 - Vurgu1 3" xfId="139" xr:uid="{07FA49B5-C7CA-47DC-8FD6-7C3208E0D986}"/>
    <cellStyle name="%60 - Vurgu1 3 2" xfId="412" xr:uid="{69614C52-001C-4210-B345-306D42B465B8}"/>
    <cellStyle name="%60 - Vurgu1 3 3" xfId="173" xr:uid="{E456554A-CDD3-4CF0-A3C9-68C63D96F513}"/>
    <cellStyle name="%60 - Vurgu1 4" xfId="215" xr:uid="{8E47BDCA-68B9-4A46-A7F8-309789B7C384}"/>
    <cellStyle name="%60 - Vurgu1 4 2" xfId="431" xr:uid="{EFE8879A-4CAA-46FB-87EB-C190871B4756}"/>
    <cellStyle name="%60 - Vurgu1 5" xfId="234" xr:uid="{A73FD711-95DC-426A-BDAC-D82050F5B324}"/>
    <cellStyle name="%60 - Vurgu1 5 2" xfId="450" xr:uid="{99D0D465-FFEF-4CD3-8CFA-5EB866FF63B0}"/>
    <cellStyle name="%60 - Vurgu1 6" xfId="254" xr:uid="{76584276-B86B-4284-B358-6E47FC8D23D1}"/>
    <cellStyle name="%60 - Vurgu1 6 2" xfId="469" xr:uid="{6BCC9630-F738-4996-B852-0E36EB5E10D8}"/>
    <cellStyle name="%60 - Vurgu1 7" xfId="273" xr:uid="{4CA79BE9-DD8C-4040-BEC8-F1B61E456065}"/>
    <cellStyle name="%60 - Vurgu1 7 2" xfId="367" xr:uid="{8C8EF23C-17BB-48AF-BA93-23B83EF6190A}"/>
    <cellStyle name="%60 - Vurgu1 8" xfId="292" xr:uid="{59C03128-302B-4410-81A2-6680BCF58BA4}"/>
    <cellStyle name="%60 - Vurgu1 9" xfId="311" xr:uid="{DFC0E8E8-42AE-44A3-9265-1014EBDD8784}"/>
    <cellStyle name="%60 - Vurgu2" xfId="25" builtinId="36" customBuiltin="1"/>
    <cellStyle name="%60 - Vurgu2 10" xfId="333" xr:uid="{C408A633-0E4C-49D1-80E5-315D49DF5ACE}"/>
    <cellStyle name="%60 - Vurgu2 11" xfId="352" xr:uid="{ACAC34F7-DD44-409F-8621-EE570BC41E46}"/>
    <cellStyle name="%60 - Vurgu2 12" xfId="494" xr:uid="{D799BA7A-A843-440D-85CC-E531B52488E4}"/>
    <cellStyle name="%60 - Vurgu2 13" xfId="513" xr:uid="{43F1D78F-5C4F-412D-89C1-C935AD6D1F47}"/>
    <cellStyle name="%60 - Vurgu2 14" xfId="532" xr:uid="{639B64F4-9A4C-49CB-839E-DD07D047261C}"/>
    <cellStyle name="%60 - Vurgu2 15" xfId="551" xr:uid="{345717B0-11F1-4AE5-A982-150FD14AA83D}"/>
    <cellStyle name="%60 - Vurgu2 16" xfId="570" xr:uid="{9AB9BDD9-65E7-4A11-AFFE-5138DF71B8CD}"/>
    <cellStyle name="%60 - Vurgu2 17" xfId="589" xr:uid="{90963344-E435-4DDC-9DD3-975E15FCB18F}"/>
    <cellStyle name="%60 - Vurgu2 18" xfId="609" xr:uid="{22A6AD7B-9C0E-4D4A-96A4-B2965C0ED42C}"/>
    <cellStyle name="%60 - Vurgu2 19" xfId="636" xr:uid="{32D9030E-99FB-4611-80AE-6A84EEA48890}"/>
    <cellStyle name="%60 - Vurgu2 2" xfId="70" xr:uid="{303E6A17-84F5-42B4-AFA7-95D29A6C01C0}"/>
    <cellStyle name="%60 - Vurgu2 2 2" xfId="199" xr:uid="{50120C7F-EC9F-4A31-B6BC-50F198FEE3DF}"/>
    <cellStyle name="%60 - Vurgu2 2 3" xfId="378" xr:uid="{0B7D971A-4FD9-49A7-85F0-1A5E519973F9}"/>
    <cellStyle name="%60 - Vurgu2 20" xfId="681" xr:uid="{7F7ED4DF-AAA1-47DE-95B8-D035211514BD}"/>
    <cellStyle name="%60 - Vurgu2 3" xfId="140" xr:uid="{64381E24-57CC-4F11-A24D-1D9CADBC68F3}"/>
    <cellStyle name="%60 - Vurgu2 3 2" xfId="415" xr:uid="{E4E45C01-2B92-4FA9-BB9B-28CF8E3B8BF1}"/>
    <cellStyle name="%60 - Vurgu2 3 3" xfId="176" xr:uid="{4CB553BF-E5CC-46AA-890A-E792DF428E94}"/>
    <cellStyle name="%60 - Vurgu2 4" xfId="218" xr:uid="{C096854A-3AED-4A93-8D5C-2DF3380D3CC5}"/>
    <cellStyle name="%60 - Vurgu2 4 2" xfId="434" xr:uid="{9C12D186-5F45-4733-B902-8FF1CEEDBDBE}"/>
    <cellStyle name="%60 - Vurgu2 5" xfId="237" xr:uid="{1F7B5C77-3EC1-4BEF-8EBB-85E5EB3068C9}"/>
    <cellStyle name="%60 - Vurgu2 5 2" xfId="453" xr:uid="{EAF5D057-48DA-4A55-A38A-36A82E798098}"/>
    <cellStyle name="%60 - Vurgu2 6" xfId="257" xr:uid="{CCC1A1C7-8354-46E6-8800-A0F247B1B21A}"/>
    <cellStyle name="%60 - Vurgu2 6 2" xfId="472" xr:uid="{FB87CE85-A97B-494B-86A6-CDC008FDDE7A}"/>
    <cellStyle name="%60 - Vurgu2 7" xfId="276" xr:uid="{0F8AB828-5E7B-437D-9B33-963214D925DA}"/>
    <cellStyle name="%60 - Vurgu2 7 2" xfId="366" xr:uid="{11C10CAB-EEF2-4B89-9F4F-5D62AC69D0B5}"/>
    <cellStyle name="%60 - Vurgu2 8" xfId="295" xr:uid="{68B6343A-2BB9-405F-9B18-731A5F7514AE}"/>
    <cellStyle name="%60 - Vurgu2 9" xfId="314" xr:uid="{8B454DD8-81C1-4E1F-B2EB-05C371203F1B}"/>
    <cellStyle name="%60 - Vurgu3" xfId="29" builtinId="40" customBuiltin="1"/>
    <cellStyle name="%60 - Vurgu3 10" xfId="336" xr:uid="{4F05480A-AB5A-4965-B939-27A17B568CD4}"/>
    <cellStyle name="%60 - Vurgu3 11" xfId="355" xr:uid="{783CF55C-AB61-496B-8D26-AC68A80A71BD}"/>
    <cellStyle name="%60 - Vurgu3 12" xfId="497" xr:uid="{7F3351C2-B245-4D4F-AFF0-38F84D2D7548}"/>
    <cellStyle name="%60 - Vurgu3 13" xfId="516" xr:uid="{C0B19079-13E7-4056-A1B1-0AD006E7B45A}"/>
    <cellStyle name="%60 - Vurgu3 14" xfId="535" xr:uid="{6C45ED5A-C81C-4056-936A-7359FA2E3129}"/>
    <cellStyle name="%60 - Vurgu3 15" xfId="554" xr:uid="{0241CC64-A0AF-4684-A87B-0446012183E9}"/>
    <cellStyle name="%60 - Vurgu3 16" xfId="573" xr:uid="{D1D65556-AFE1-4A6A-AC98-2D5B1934AD87}"/>
    <cellStyle name="%60 - Vurgu3 17" xfId="592" xr:uid="{6B897B27-BBDF-47AB-B30F-C8BD4DFD144A}"/>
    <cellStyle name="%60 - Vurgu3 18" xfId="612" xr:uid="{23DF8D52-969C-460C-A6EA-1B51CAF8A10E}"/>
    <cellStyle name="%60 - Vurgu3 19" xfId="637" xr:uid="{9FD02700-BEFB-4A95-8E00-2C869A168408}"/>
    <cellStyle name="%60 - Vurgu3 2" xfId="71" xr:uid="{1F46CCDB-D5E9-45B2-82D0-8F39F64470BB}"/>
    <cellStyle name="%60 - Vurgu3 2 2" xfId="202" xr:uid="{E81E2F45-ADA0-4E87-8BD2-FE8C907EC86D}"/>
    <cellStyle name="%60 - Vurgu3 2 3" xfId="379" xr:uid="{C7DF860E-F638-44B6-9D25-362BA0DF49C9}"/>
    <cellStyle name="%60 - Vurgu3 20" xfId="682" xr:uid="{6C77FCBA-A994-4930-B288-0AC7C3089735}"/>
    <cellStyle name="%60 - Vurgu3 3" xfId="141" xr:uid="{7B5B79B2-ED9D-481E-A030-105591C3E62D}"/>
    <cellStyle name="%60 - Vurgu3 3 2" xfId="418" xr:uid="{8EC45904-FF91-47DC-A596-D054C2108B6E}"/>
    <cellStyle name="%60 - Vurgu3 3 3" xfId="179" xr:uid="{87F543CF-714B-4EEC-A2D6-F58CE5EF0A60}"/>
    <cellStyle name="%60 - Vurgu3 4" xfId="221" xr:uid="{65EC3C73-8F78-42C1-BD54-7A03411787E4}"/>
    <cellStyle name="%60 - Vurgu3 4 2" xfId="437" xr:uid="{F1CBA3F5-635D-4584-BC3B-F7161272E677}"/>
    <cellStyle name="%60 - Vurgu3 5" xfId="240" xr:uid="{DC3A85DF-4325-4456-8E05-63A05C5A3257}"/>
    <cellStyle name="%60 - Vurgu3 5 2" xfId="456" xr:uid="{D2E31EC2-76A6-4944-A935-3E2521805DFF}"/>
    <cellStyle name="%60 - Vurgu3 6" xfId="260" xr:uid="{31D2F109-18BF-4C5C-AB78-181E3EF5E165}"/>
    <cellStyle name="%60 - Vurgu3 6 2" xfId="475" xr:uid="{346D6EB6-244A-4DE7-932C-A81E566E041F}"/>
    <cellStyle name="%60 - Vurgu3 7" xfId="279" xr:uid="{7DD86AAE-108F-441C-8076-F0707BBD75C0}"/>
    <cellStyle name="%60 - Vurgu3 7 2" xfId="372" xr:uid="{B9115570-BB75-4990-A6B2-6708CEBEFF67}"/>
    <cellStyle name="%60 - Vurgu3 8" xfId="298" xr:uid="{F04F89DF-EF77-4FFF-A07E-E2EB245EBC33}"/>
    <cellStyle name="%60 - Vurgu3 9" xfId="317" xr:uid="{A07B8E86-EAD0-490A-9D6C-58AFB4F5C3DC}"/>
    <cellStyle name="%60 - Vurgu4" xfId="33" builtinId="44" customBuiltin="1"/>
    <cellStyle name="%60 - Vurgu4 10" xfId="339" xr:uid="{84FC2F3D-0654-448A-B900-04B564E9AD08}"/>
    <cellStyle name="%60 - Vurgu4 11" xfId="358" xr:uid="{9873A693-597E-476C-A73F-59034E3FDEEF}"/>
    <cellStyle name="%60 - Vurgu4 12" xfId="500" xr:uid="{60E4C3DE-3C3C-448C-96FD-ED530C7DE3CE}"/>
    <cellStyle name="%60 - Vurgu4 13" xfId="519" xr:uid="{91FADE8A-4DBF-4403-98E7-84F8863EB656}"/>
    <cellStyle name="%60 - Vurgu4 14" xfId="538" xr:uid="{24B54BA9-1B85-45D3-88EC-B662678C7F25}"/>
    <cellStyle name="%60 - Vurgu4 15" xfId="557" xr:uid="{7EF87697-F807-44D0-AC3C-0BD27B2C5B33}"/>
    <cellStyle name="%60 - Vurgu4 16" xfId="576" xr:uid="{4B02C8C1-9C1B-46B7-82CF-61FAD00A0509}"/>
    <cellStyle name="%60 - Vurgu4 17" xfId="595" xr:uid="{4EC2E1FD-6815-4663-9C71-8A9B2C625EFD}"/>
    <cellStyle name="%60 - Vurgu4 18" xfId="615" xr:uid="{5ADEA215-9060-4653-BC96-09A6D392B265}"/>
    <cellStyle name="%60 - Vurgu4 19" xfId="638" xr:uid="{B64B384C-200F-49FE-9E6B-E537C98CC458}"/>
    <cellStyle name="%60 - Vurgu4 2" xfId="72" xr:uid="{E6715269-40B7-4C1B-B92A-CAF47BDAD659}"/>
    <cellStyle name="%60 - Vurgu4 2 2" xfId="205" xr:uid="{ED226B97-321F-48B7-9329-E105BA48674A}"/>
    <cellStyle name="%60 - Vurgu4 2 3" xfId="380" xr:uid="{FEEB3388-7563-4EE0-AC15-6E71B50603B8}"/>
    <cellStyle name="%60 - Vurgu4 20" xfId="683" xr:uid="{CE680B66-5CB6-4323-9369-67EA8FD16416}"/>
    <cellStyle name="%60 - Vurgu4 3" xfId="142" xr:uid="{F3CCEFF7-1061-48C2-A259-E4CFAE66FDE1}"/>
    <cellStyle name="%60 - Vurgu4 3 2" xfId="421" xr:uid="{2EFDB6F5-88FF-4496-89B0-1E7F4C64B45C}"/>
    <cellStyle name="%60 - Vurgu4 3 3" xfId="182" xr:uid="{005BB5AB-6E54-4991-99A2-D06A3AB1491F}"/>
    <cellStyle name="%60 - Vurgu4 4" xfId="224" xr:uid="{52EC37D9-7E89-4C07-A94E-B132390AA584}"/>
    <cellStyle name="%60 - Vurgu4 4 2" xfId="440" xr:uid="{B4F07C78-BDE6-43C2-9349-42EACDAA3D2E}"/>
    <cellStyle name="%60 - Vurgu4 5" xfId="243" xr:uid="{150736F7-A662-49AA-B6D7-D9A553FE278A}"/>
    <cellStyle name="%60 - Vurgu4 5 2" xfId="459" xr:uid="{EE90E466-98F6-4283-9737-611CAAF75664}"/>
    <cellStyle name="%60 - Vurgu4 6" xfId="263" xr:uid="{5625F46E-404D-472F-AC3A-825CA0BA2130}"/>
    <cellStyle name="%60 - Vurgu4 6 2" xfId="478" xr:uid="{37BF2E8C-1850-4A86-963C-7D2630862A4C}"/>
    <cellStyle name="%60 - Vurgu4 7" xfId="282" xr:uid="{6C4C8F84-09F2-4C77-AC8C-2185759E2B59}"/>
    <cellStyle name="%60 - Vurgu4 7 2" xfId="370" xr:uid="{C133DD6D-660C-43C4-9A3D-BE81DCCA6E6B}"/>
    <cellStyle name="%60 - Vurgu4 8" xfId="301" xr:uid="{56D7711A-24EA-4190-A8A3-F62CDEBDBCF0}"/>
    <cellStyle name="%60 - Vurgu4 9" xfId="320" xr:uid="{214607A3-2973-4CDF-9DDD-5E873FFF401C}"/>
    <cellStyle name="%60 - Vurgu5" xfId="37" builtinId="48" customBuiltin="1"/>
    <cellStyle name="%60 - Vurgu5 10" xfId="342" xr:uid="{1F19BC1F-ACAA-45F6-AD94-453539EBF90C}"/>
    <cellStyle name="%60 - Vurgu5 11" xfId="361" xr:uid="{033267CB-FF76-47EE-8A6D-7085FA7D8A5D}"/>
    <cellStyle name="%60 - Vurgu5 12" xfId="503" xr:uid="{ECC7665C-B1EC-4E93-A732-9CABEF273F77}"/>
    <cellStyle name="%60 - Vurgu5 13" xfId="522" xr:uid="{CE7D40F6-1608-4FE6-B428-FFACBEFAF16C}"/>
    <cellStyle name="%60 - Vurgu5 14" xfId="541" xr:uid="{4A4E27F6-146F-4A7B-8FEB-AF258C5B0877}"/>
    <cellStyle name="%60 - Vurgu5 15" xfId="560" xr:uid="{8154A064-EDE0-4618-ABAA-449674FE0849}"/>
    <cellStyle name="%60 - Vurgu5 16" xfId="579" xr:uid="{39FC36B8-643B-43F2-A258-F774EFFC1458}"/>
    <cellStyle name="%60 - Vurgu5 17" xfId="598" xr:uid="{171B543F-8BFA-4F42-815F-CFBCAF1DB5F2}"/>
    <cellStyle name="%60 - Vurgu5 18" xfId="618" xr:uid="{0B26EA8C-9529-4CD3-8597-A304AE5E597A}"/>
    <cellStyle name="%60 - Vurgu5 19" xfId="639" xr:uid="{215EAC37-E7C8-4A98-833F-C82E0353A0E2}"/>
    <cellStyle name="%60 - Vurgu5 2" xfId="73" xr:uid="{5A60B59D-0B1C-45E9-8F2A-68460C946A0B}"/>
    <cellStyle name="%60 - Vurgu5 2 2" xfId="208" xr:uid="{8CDD43A4-A6E2-46FE-8DA9-947A693C5287}"/>
    <cellStyle name="%60 - Vurgu5 2 3" xfId="381" xr:uid="{AD524C37-7116-4E57-AA61-2C492ACD5EB1}"/>
    <cellStyle name="%60 - Vurgu5 20" xfId="684" xr:uid="{4F030929-69B7-4CBD-AF63-D6429CDDA394}"/>
    <cellStyle name="%60 - Vurgu5 3" xfId="143" xr:uid="{C3BB4CE8-DF2D-4F53-98A6-A553C7EB209A}"/>
    <cellStyle name="%60 - Vurgu5 3 2" xfId="424" xr:uid="{18AE9B8E-A0D1-47F9-B537-78861107A3C3}"/>
    <cellStyle name="%60 - Vurgu5 3 3" xfId="185" xr:uid="{7CC31E48-C9F5-4583-8252-7D7BF764E08F}"/>
    <cellStyle name="%60 - Vurgu5 4" xfId="227" xr:uid="{77966D64-3B82-43DF-B944-9612C5386D41}"/>
    <cellStyle name="%60 - Vurgu5 4 2" xfId="443" xr:uid="{A01A1107-1187-4C2A-9820-239BB33F4341}"/>
    <cellStyle name="%60 - Vurgu5 5" xfId="246" xr:uid="{9496A4AA-4921-46E8-927E-D9DE40D5471B}"/>
    <cellStyle name="%60 - Vurgu5 5 2" xfId="462" xr:uid="{187CF9E8-C066-4861-B2DD-F6FF13195295}"/>
    <cellStyle name="%60 - Vurgu5 6" xfId="266" xr:uid="{17EF3DEF-915E-4943-A0F2-0AF5A734E176}"/>
    <cellStyle name="%60 - Vurgu5 6 2" xfId="481" xr:uid="{60C8950B-AF45-44F3-AB6D-140ED0B7244C}"/>
    <cellStyle name="%60 - Vurgu5 7" xfId="285" xr:uid="{5D783F4D-930E-4240-BA33-452F37FECA60}"/>
    <cellStyle name="%60 - Vurgu5 7 2" xfId="369" xr:uid="{5FBB1C97-AC6A-44B0-8059-37E6E2225F62}"/>
    <cellStyle name="%60 - Vurgu5 8" xfId="304" xr:uid="{D13630AF-6579-4C75-AF4B-9867C71C8ABD}"/>
    <cellStyle name="%60 - Vurgu5 9" xfId="323" xr:uid="{F4566E2F-3F76-42D8-8878-DD8FC6AD1018}"/>
    <cellStyle name="%60 - Vurgu6" xfId="41" builtinId="52" customBuiltin="1"/>
    <cellStyle name="%60 - Vurgu6 10" xfId="345" xr:uid="{44FAE70A-64CD-487F-A92B-ADBA80592D30}"/>
    <cellStyle name="%60 - Vurgu6 11" xfId="364" xr:uid="{BDEEE91A-E1CF-404C-94C1-D9D827D3EF6F}"/>
    <cellStyle name="%60 - Vurgu6 12" xfId="506" xr:uid="{9F56A531-1463-459A-A35B-935F6DF33A24}"/>
    <cellStyle name="%60 - Vurgu6 13" xfId="525" xr:uid="{5AB22A18-1840-491C-9F39-FA38F4D554D0}"/>
    <cellStyle name="%60 - Vurgu6 14" xfId="544" xr:uid="{8455D6AF-FC33-4DAD-9DC1-434F897CF1E6}"/>
    <cellStyle name="%60 - Vurgu6 15" xfId="563" xr:uid="{9C693E50-89C1-4C03-A905-9E482A678E48}"/>
    <cellStyle name="%60 - Vurgu6 16" xfId="582" xr:uid="{C05C4F78-3613-48E1-99F7-E816417CB7EB}"/>
    <cellStyle name="%60 - Vurgu6 17" xfId="601" xr:uid="{D952E000-C5AE-42BE-89E3-70373E81A966}"/>
    <cellStyle name="%60 - Vurgu6 18" xfId="621" xr:uid="{C7C8795B-FF2B-4694-94E6-36A595086369}"/>
    <cellStyle name="%60 - Vurgu6 19" xfId="640" xr:uid="{61CD8285-329C-45C1-AF01-A07E52514468}"/>
    <cellStyle name="%60 - Vurgu6 2" xfId="74" xr:uid="{3843C336-91D8-4460-ACD9-F246B024F14C}"/>
    <cellStyle name="%60 - Vurgu6 2 2" xfId="211" xr:uid="{3214163D-1B4B-43CA-A6A4-B30163A5C501}"/>
    <cellStyle name="%60 - Vurgu6 2 3" xfId="382" xr:uid="{D30F6141-21D9-445A-A145-B9708A2ACD83}"/>
    <cellStyle name="%60 - Vurgu6 20" xfId="685" xr:uid="{45A4F6EE-3353-40D5-A178-FFD7B17F6A18}"/>
    <cellStyle name="%60 - Vurgu6 3" xfId="145" xr:uid="{935A5B50-D0BE-46DB-A86C-74BFED5699CC}"/>
    <cellStyle name="%60 - Vurgu6 3 2" xfId="427" xr:uid="{F509AF56-418E-4AA8-BF5F-405A94D3E77B}"/>
    <cellStyle name="%60 - Vurgu6 3 3" xfId="188" xr:uid="{A1DFCD6D-6CBE-4044-85D9-4FBF196D06F7}"/>
    <cellStyle name="%60 - Vurgu6 4" xfId="230" xr:uid="{3435DD3C-1F39-4F93-8024-4C4BC8F15C13}"/>
    <cellStyle name="%60 - Vurgu6 4 2" xfId="446" xr:uid="{920710E5-6222-4D52-AE79-DD1CB5100726}"/>
    <cellStyle name="%60 - Vurgu6 5" xfId="249" xr:uid="{02D52BC1-85F1-4317-882A-1FF8D51339C3}"/>
    <cellStyle name="%60 - Vurgu6 5 2" xfId="465" xr:uid="{5DE470C2-F563-4FAD-8F06-D97D8409AA7E}"/>
    <cellStyle name="%60 - Vurgu6 6" xfId="269" xr:uid="{79F0AB82-5152-47E2-87E4-CC60577E274F}"/>
    <cellStyle name="%60 - Vurgu6 6 2" xfId="484" xr:uid="{D395DBB2-6C68-4CA4-A113-DD8F800DDC3B}"/>
    <cellStyle name="%60 - Vurgu6 7" xfId="288" xr:uid="{2B1B9516-E7B6-4C45-A203-59ED473A8CD5}"/>
    <cellStyle name="%60 - Vurgu6 7 2" xfId="373" xr:uid="{8B93658C-D100-4C82-945C-9EB03E8CB6FC}"/>
    <cellStyle name="%60 - Vurgu6 8" xfId="307" xr:uid="{B72E7D4E-98B9-428A-9250-9FC06A5C3475}"/>
    <cellStyle name="%60 - Vurgu6 9" xfId="326" xr:uid="{2B7A4C35-3950-4A95-87C8-ED93D5364772}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51" xr:uid="{00000000-0005-0000-0000-000021000000}"/>
    <cellStyle name="Normal 10 2" xfId="389" xr:uid="{36924C3D-E62E-474E-85F3-F2671CC2078E}"/>
    <cellStyle name="Normal 100" xfId="757" xr:uid="{E83B5DA0-8C59-469F-98B6-D718B001C37E}"/>
    <cellStyle name="Normal 101" xfId="759" xr:uid="{2E14B60E-815F-49E3-AA8B-F3B89C61642F}"/>
    <cellStyle name="Normal 102" xfId="760" xr:uid="{853D9B90-2597-4323-A8E1-26303F147AD3}"/>
    <cellStyle name="Normal 103" xfId="761" xr:uid="{090FBB90-3761-440D-99AA-F3E5FA154A83}"/>
    <cellStyle name="Normal 104" xfId="762" xr:uid="{511D9A8E-C266-48A8-ACAE-19C0E344A6C0}"/>
    <cellStyle name="Normal 105" xfId="763" xr:uid="{4068A789-A51F-41E6-A9ED-340DAB4EF5DD}"/>
    <cellStyle name="Normal 106" xfId="764" xr:uid="{89FC2A61-98B1-452C-8987-887AB6C396B9}"/>
    <cellStyle name="Normal 107" xfId="765" xr:uid="{40869FC2-A999-4031-AF39-5CBD5262625D}"/>
    <cellStyle name="Normal 108" xfId="766" xr:uid="{E65791F8-B5E5-44F0-B6F7-3943B807318B}"/>
    <cellStyle name="Normal 109" xfId="768" xr:uid="{2411A192-FC05-47FE-AF02-4376E430AB9D}"/>
    <cellStyle name="Normal 11" xfId="54" xr:uid="{00000000-0005-0000-0000-000022000000}"/>
    <cellStyle name="Normal 11 2" xfId="390" xr:uid="{463BD796-33D3-4561-B4C1-38ADE44A3264}"/>
    <cellStyle name="Normal 110" xfId="770" xr:uid="{E08A1A73-02BB-43B8-93BF-852EBE5E1834}"/>
    <cellStyle name="Normal 111" xfId="772" xr:uid="{D410140E-DB10-42CB-A6D1-13D8CB26F8D2}"/>
    <cellStyle name="Normal 112" xfId="773" xr:uid="{42516178-6FE2-4D39-B993-EED3656326D2}"/>
    <cellStyle name="Normal 113" xfId="775" xr:uid="{957A495C-7999-4A94-98E9-94C7E63B10BF}"/>
    <cellStyle name="Normal 114" xfId="777" xr:uid="{9EA20B3E-99BB-439C-B097-98EC8E59158A}"/>
    <cellStyle name="Normal 115" xfId="779" xr:uid="{1414144A-9289-4371-AAC1-9C73C22C2B5F}"/>
    <cellStyle name="Normal 116" xfId="781" xr:uid="{51C0F119-7B77-4759-B508-638526F2C85E}"/>
    <cellStyle name="Normal 117" xfId="783" xr:uid="{3A08F0B1-CADC-49E4-9773-D021EA2D887D}"/>
    <cellStyle name="Normal 118" xfId="782" xr:uid="{D1BED059-EDFC-4EE4-AD4E-E4FAF58915B4}"/>
    <cellStyle name="Normal 119" xfId="784" xr:uid="{0E73A261-F319-4D88-B8BE-B397D8E01B73}"/>
    <cellStyle name="Normal 12" xfId="52" xr:uid="{00000000-0005-0000-0000-000023000000}"/>
    <cellStyle name="Normal 120" xfId="792" xr:uid="{435572FA-A1CB-4346-9904-433BBEB6E868}"/>
    <cellStyle name="Normal 121" xfId="788" xr:uid="{A8AD0757-26BB-413A-B531-C5CC50BE783D}"/>
    <cellStyle name="Normal 122" xfId="787" xr:uid="{B2BD6B67-5402-407F-8603-684927A0B57B}"/>
    <cellStyle name="Normal 123" xfId="793" xr:uid="{57B13504-4BDA-4F88-97B4-020427F1C08C}"/>
    <cellStyle name="Normal 124" xfId="791" xr:uid="{B288E22B-C633-4C8C-8F4A-66923E490C19}"/>
    <cellStyle name="Normal 125" xfId="789" xr:uid="{A42B08AC-64B3-4C3B-8730-DFCEAEC29305}"/>
    <cellStyle name="Normal 126" xfId="785" xr:uid="{B4DED230-BF7F-48F2-8E54-320424ED624A}"/>
    <cellStyle name="Normal 127" xfId="795" xr:uid="{E70D6DC4-F83E-480B-BEB7-4F6994346803}"/>
    <cellStyle name="Normal 128" xfId="786" xr:uid="{F4EA8783-FA53-4CDC-8399-C9A04D75D4DE}"/>
    <cellStyle name="Normal 129" xfId="794" xr:uid="{893B17A3-A293-4DF9-958F-F94BF894F575}"/>
    <cellStyle name="Normal 13" xfId="56" xr:uid="{00000000-0005-0000-0000-000024000000}"/>
    <cellStyle name="Normal 13 2" xfId="392" xr:uid="{66E751C6-6329-4956-816A-F8503BADB7EE}"/>
    <cellStyle name="Normal 130" xfId="796" xr:uid="{D96ED1D3-1B5D-4B4E-B147-E6DF3FA13629}"/>
    <cellStyle name="Normal 131" xfId="797" xr:uid="{516C65D6-2784-46AA-90CD-3C6F76B3C6BE}"/>
    <cellStyle name="Normal 132" xfId="798" xr:uid="{0ED2CACF-1CC2-4B90-9F34-E7AF6071760E}"/>
    <cellStyle name="Normal 133" xfId="800" xr:uid="{E863D9FE-52D9-4D5D-8DB6-BC3985805F03}"/>
    <cellStyle name="Normal 134" xfId="801" xr:uid="{2349C1FD-055A-4F35-AEDD-77637A1D0379}"/>
    <cellStyle name="Normal 135" xfId="802" xr:uid="{450AFD13-744E-40D1-A3BB-E46DE3526358}"/>
    <cellStyle name="Normal 136" xfId="803" xr:uid="{082A28F0-C48D-460F-97BC-7E1422AACA61}"/>
    <cellStyle name="Normal 137" xfId="804" xr:uid="{B4DB59EA-DF34-41BD-9808-A05DDE8FA454}"/>
    <cellStyle name="Normal 138" xfId="805" xr:uid="{80AA973E-0C49-4ADB-A070-B1CA019F6291}"/>
    <cellStyle name="Normal 139" xfId="810" xr:uid="{A10F6A7F-7F5B-4B91-B2B5-7158B59E4CB8}"/>
    <cellStyle name="Normal 14" xfId="49" xr:uid="{00000000-0005-0000-0000-000025000000}"/>
    <cellStyle name="Normal 140" xfId="807" xr:uid="{36CBADE0-C724-4998-90F7-F51D63D998D7}"/>
    <cellStyle name="Normal 141" xfId="809" xr:uid="{BD495855-4A9E-4467-B5D2-BBBD10BF2996}"/>
    <cellStyle name="Normal 142" xfId="808" xr:uid="{1E0430E1-56C2-47AF-9C83-8AC100E41D1B}"/>
    <cellStyle name="Normal 143" xfId="806" xr:uid="{8F142F63-2A98-4C02-8A65-B13341DC7A0C}"/>
    <cellStyle name="Normal 144" xfId="811" xr:uid="{8948CA97-3EF9-4E0F-8FD2-1D830E1F87B7}"/>
    <cellStyle name="Normal 145" xfId="812" xr:uid="{ED8CB84B-AA61-4945-82FC-648370F50E25}"/>
    <cellStyle name="Normal 146" xfId="813" xr:uid="{466B1AC1-EC74-4D20-9216-6C09BB627BD9}"/>
    <cellStyle name="Normal 147" xfId="814" xr:uid="{18D6472E-DE5C-4AE0-BB74-128FA134F3D8}"/>
    <cellStyle name="Normal 148" xfId="815" xr:uid="{6084B656-0C47-4314-99E7-65FE36E6FBB4}"/>
    <cellStyle name="Normal 149" xfId="816" xr:uid="{2D95E403-E246-44D8-99EE-1BC2588F52F8}"/>
    <cellStyle name="Normal 15" xfId="57" xr:uid="{00000000-0005-0000-0000-000026000000}"/>
    <cellStyle name="Normal 150" xfId="818" xr:uid="{5393B3A0-144E-4814-B576-A92410A18720}"/>
    <cellStyle name="Normal 151" xfId="820" xr:uid="{5FF88CA5-D672-4E7B-84E3-0B14A764A3DF}"/>
    <cellStyle name="Normal 152" xfId="821" xr:uid="{36629789-62FE-4DCB-99F5-C23E2A5819B4}"/>
    <cellStyle name="Normal 153" xfId="822" xr:uid="{7EB23F80-05B5-44D7-A6F1-88529D0FE4D0}"/>
    <cellStyle name="Normal 154" xfId="823" xr:uid="{D4086443-1AF6-4BB1-B213-AD21D0799C74}"/>
    <cellStyle name="Normal 155" xfId="825" xr:uid="{8A7120E5-51F7-47D2-94BF-F1051C9238E3}"/>
    <cellStyle name="Normal 156" xfId="827" xr:uid="{9EBFB85B-B2AA-4AF5-BD8C-CDD11800C1AB}"/>
    <cellStyle name="Normal 157" xfId="829" xr:uid="{BF093D4C-75BB-433E-B2C1-DB674BC9DADD}"/>
    <cellStyle name="Normal 158" xfId="833" xr:uid="{E8388861-951B-49B8-A740-1E311C0B832C}"/>
    <cellStyle name="Normal 159" xfId="835" xr:uid="{5B0D461C-7F8F-4F2B-9E12-CA4652BE8E2F}"/>
    <cellStyle name="Normal 16" xfId="60" xr:uid="{00000000-0005-0000-0000-000027000000}"/>
    <cellStyle name="Normal 16 2" xfId="486" xr:uid="{FE417166-C5D5-4487-8C8E-4736C5727C31}"/>
    <cellStyle name="Normal 160" xfId="836" xr:uid="{640E3EC2-69D6-4FA1-9C8E-C1AB252976E2}"/>
    <cellStyle name="Normal 161" xfId="837" xr:uid="{CB676FC5-3E97-438E-9D7C-3384280CC058}"/>
    <cellStyle name="Normal 162" xfId="838" xr:uid="{A890427D-A082-48B9-B2BC-6F5B0340B622}"/>
    <cellStyle name="Normal 163" xfId="839" xr:uid="{257FC982-FFFD-4181-9AD1-9916B85C4A20}"/>
    <cellStyle name="Normal 164" xfId="840" xr:uid="{BA8A56E8-639F-48A8-9666-1656527966DB}"/>
    <cellStyle name="Normal 165" xfId="841" xr:uid="{F1431DAC-E523-4C73-A42D-BBA4E1E3BBEA}"/>
    <cellStyle name="Normal 166" xfId="842" xr:uid="{FF09E125-DBFD-47A4-9704-DB3C2E347ED1}"/>
    <cellStyle name="Normal 167" xfId="843" xr:uid="{C460D861-6EA6-413B-B96A-AD1A73A3EF9F}"/>
    <cellStyle name="Normal 168" xfId="844" xr:uid="{1034D7D1-CD50-4565-90CD-4B6C926B8071}"/>
    <cellStyle name="Normal 169" xfId="845" xr:uid="{47A0F0B2-5865-4AEC-9F7A-C15C1C6F989A}"/>
    <cellStyle name="Normal 17" xfId="59" xr:uid="{00000000-0005-0000-0000-000028000000}"/>
    <cellStyle name="Normal 17 2" xfId="485" xr:uid="{C92AD76F-6C77-41EF-86A5-827024DA2664}"/>
    <cellStyle name="Normal 170" xfId="846" xr:uid="{14D08208-68DF-4799-88DD-FCD054A1DBBD}"/>
    <cellStyle name="Normal 171" xfId="847" xr:uid="{B7AC3D61-9F9B-4F79-8B8E-F15C8CCC05E0}"/>
    <cellStyle name="Normal 18" xfId="61" xr:uid="{00000000-0005-0000-0000-000029000000}"/>
    <cellStyle name="Normal 19" xfId="58" xr:uid="{00000000-0005-0000-0000-00002A000000}"/>
    <cellStyle name="Normal 19 2" xfId="487" xr:uid="{A056CC74-F203-4688-A5AD-A58336DAF606}"/>
    <cellStyle name="Normal 2" xfId="42" xr:uid="{00000000-0005-0000-0000-00002B000000}"/>
    <cellStyle name="Normal 2 2" xfId="83" xr:uid="{6F7C65F5-630E-49A5-A225-78E48B3F9103}"/>
    <cellStyle name="Normal 2 2 2" xfId="387" xr:uid="{09878DDE-B5FC-43DD-A507-35817BB85A45}"/>
    <cellStyle name="Normal 2 2 3" xfId="190" xr:uid="{99D4B1F0-EC84-4EB1-A4C3-C402AF9552A3}"/>
    <cellStyle name="Normal 2 3" xfId="374" xr:uid="{C88EF83E-6DBC-4FD2-B974-F408BB047D39}"/>
    <cellStyle name="Normal 2 4" xfId="622" xr:uid="{21D4DD95-671A-44D6-825E-5E5678D3DA6D}"/>
    <cellStyle name="Normal 20" xfId="62" xr:uid="{00000000-0005-0000-0000-00002C000000}"/>
    <cellStyle name="Normal 21" xfId="63" xr:uid="{00000000-0005-0000-0000-00002D000000}"/>
    <cellStyle name="Normal 22" xfId="64" xr:uid="{00000000-0005-0000-0000-00002E000000}"/>
    <cellStyle name="Normal 23" xfId="66" xr:uid="{60A1D95E-B1BF-48DA-AAE4-34E81A2BC01C}"/>
    <cellStyle name="Normal 23 2" xfId="368" xr:uid="{96F72AD0-AC11-47EA-A22A-1541297EB71A}"/>
    <cellStyle name="Normal 23 3" xfId="830" xr:uid="{5C6B112A-6F07-490F-A74D-81B917AB0678}"/>
    <cellStyle name="Normal 24" xfId="75" xr:uid="{09208573-E84D-4EE6-BBBE-51F6E9800F66}"/>
    <cellStyle name="Normal 24 2" xfId="623" xr:uid="{842A381A-A37F-46CD-926A-45FC7DE9A924}"/>
    <cellStyle name="Normal 25" xfId="76" xr:uid="{C2850DC9-6F10-45AC-A25B-B3525E2AF052}"/>
    <cellStyle name="Normal 26" xfId="78" xr:uid="{1AA6FC3A-2E06-4125-B38E-C8DEEEC85668}"/>
    <cellStyle name="Normal 27" xfId="77" xr:uid="{C0B347EC-F9A9-4E34-B184-087D97BD227D}"/>
    <cellStyle name="Normal 28" xfId="79" xr:uid="{1E043AF5-C551-45A9-8459-ACBB3CF0C39D}"/>
    <cellStyle name="Normal 29" xfId="80" xr:uid="{46EB8813-0F8E-419D-BC26-BDF80C9289FF}"/>
    <cellStyle name="Normal 3" xfId="45" xr:uid="{00000000-0005-0000-0000-00002F000000}"/>
    <cellStyle name="Normal 3 2" xfId="192" xr:uid="{FD6DABEF-1B4D-4FAB-9697-AF6555141388}"/>
    <cellStyle name="Normal 3 3" xfId="375" xr:uid="{71305917-EF50-4CD2-B285-0111BE123719}"/>
    <cellStyle name="Normal 30" xfId="81" xr:uid="{06033306-DBA5-4E50-843D-AB168747CC08}"/>
    <cellStyle name="Normal 31" xfId="82" xr:uid="{EC779F7F-F096-4E83-A288-3408540E7789}"/>
    <cellStyle name="Normal 32" xfId="84" xr:uid="{29123861-1A61-4AC8-903F-D7C751409FCF}"/>
    <cellStyle name="Normal 33" xfId="85" xr:uid="{F631D598-8E8E-4C83-8703-01A9E5643FF4}"/>
    <cellStyle name="Normal 34" xfId="86" xr:uid="{62113BAC-FCA2-449F-B911-CB6D138AF6AC}"/>
    <cellStyle name="Normal 35" xfId="87" xr:uid="{6C99AD6A-F1D8-4A0F-B698-67D5A63FD40E}"/>
    <cellStyle name="Normal 36" xfId="90" xr:uid="{9346E829-EE30-45B3-B256-944238C9495D}"/>
    <cellStyle name="Normal 37" xfId="88" xr:uid="{035365B8-1DC9-4727-A6F3-56904AC123B9}"/>
    <cellStyle name="Normal 38" xfId="89" xr:uid="{5304A783-577F-4749-8E23-9F97052D9566}"/>
    <cellStyle name="Normal 39" xfId="91" xr:uid="{4B463790-E43B-4640-8FAD-B4C24BB284C1}"/>
    <cellStyle name="Normal 4" xfId="44" xr:uid="{00000000-0005-0000-0000-000030000000}"/>
    <cellStyle name="Normal 4 2" xfId="101" xr:uid="{FAF742D4-6A25-4968-AB63-AB25A4D7DCA8}"/>
    <cellStyle name="Normal 4 2 2" xfId="376" xr:uid="{21A7D01A-1A63-424B-B639-51CECFB7BD84}"/>
    <cellStyle name="Normal 4 3" xfId="189" xr:uid="{9D2F6B31-A457-4668-9D2A-204920FF8827}"/>
    <cellStyle name="Normal 40" xfId="92" xr:uid="{2CDA2573-A68E-4C86-8C10-A2DD985F2CE2}"/>
    <cellStyle name="Normal 41" xfId="93" xr:uid="{5DE990F6-0197-4BA0-AE16-F58EFCB71813}"/>
    <cellStyle name="Normal 42" xfId="94" xr:uid="{3A9509CE-6105-4770-9869-B4E1C8A1F99B}"/>
    <cellStyle name="Normal 43" xfId="98" xr:uid="{7B44756A-6518-427A-8E25-2DB7B427F264}"/>
    <cellStyle name="Normal 44" xfId="97" xr:uid="{8C20B37C-7BA0-4178-9BB9-F130872E7CF7}"/>
    <cellStyle name="Normal 45" xfId="96" xr:uid="{27EA08CD-4C0F-4713-9910-FE63C8FCEC85}"/>
    <cellStyle name="Normal 46" xfId="95" xr:uid="{12BFA68B-877A-45B5-9E19-4BD8D373289D}"/>
    <cellStyle name="Normal 47" xfId="99" xr:uid="{CB8ED717-D5E7-4942-B71A-C6FE032C4A62}"/>
    <cellStyle name="Normal 48" xfId="100" xr:uid="{D895778D-69D3-4419-8072-0799A6EF230D}"/>
    <cellStyle name="Normal 49" xfId="102" xr:uid="{FC355F42-5AE4-4DE1-AA63-20A9DF7EB46E}"/>
    <cellStyle name="Normal 5" xfId="47" xr:uid="{00000000-0005-0000-0000-000031000000}"/>
    <cellStyle name="Normal 5 2" xfId="383" xr:uid="{937BE8A8-A7D3-4548-B611-0B51D46C844A}"/>
    <cellStyle name="Normal 50" xfId="105" xr:uid="{F095D82E-8760-4B22-8554-D6FD23E6D0AF}"/>
    <cellStyle name="Normal 51" xfId="104" xr:uid="{F23EFEA1-DEC8-41AE-92BC-652618C5DF61}"/>
    <cellStyle name="Normal 52" xfId="106" xr:uid="{A4920965-A1E6-4931-B12D-36CF780D98B2}"/>
    <cellStyle name="Normal 53" xfId="107" xr:uid="{49860DC0-6C4E-40FB-A6C4-51617EFA62C3}"/>
    <cellStyle name="Normal 54" xfId="108" xr:uid="{79AF4ACE-09EB-4AFB-A3AF-AC227CA15E18}"/>
    <cellStyle name="Normal 55" xfId="110" xr:uid="{A98475DB-6ED0-47FB-98FE-B122CD4DBBBB}"/>
    <cellStyle name="Normal 56" xfId="111" xr:uid="{668217C0-C041-49FC-A8DF-C55796321FEB}"/>
    <cellStyle name="Normal 57" xfId="112" xr:uid="{DC097D7A-2433-4FBF-8FFF-44ED565FCB06}"/>
    <cellStyle name="Normal 58" xfId="113" xr:uid="{1779153B-BB20-43B7-A56C-7109B37504A2}"/>
    <cellStyle name="Normal 59" xfId="114" xr:uid="{5C7634E5-706A-4643-B352-8798CA02E2C7}"/>
    <cellStyle name="Normal 6" xfId="53" xr:uid="{00000000-0005-0000-0000-000032000000}"/>
    <cellStyle name="Normal 6 2" xfId="384" xr:uid="{3BC6B080-6F05-4501-A0CC-6E7B64629870}"/>
    <cellStyle name="Normal 60" xfId="115" xr:uid="{A1884B52-2415-4552-A303-3A9278663D54}"/>
    <cellStyle name="Normal 61" xfId="116" xr:uid="{F894FF23-74A8-4D35-8F85-9D923C7E8CD5}"/>
    <cellStyle name="Normal 62" xfId="117" xr:uid="{2F8FC9D2-29DD-47FE-8064-6025DA18F3F2}"/>
    <cellStyle name="Normal 63" xfId="119" xr:uid="{C13548CB-25AC-49C3-B566-E37634ABE9F2}"/>
    <cellStyle name="Normal 64" xfId="120" xr:uid="{DD7C3C45-5697-4F99-8E8E-7BDE77A79BE4}"/>
    <cellStyle name="Normal 65" xfId="121" xr:uid="{9206EE82-7D26-4064-AE9D-25A9B7B379AA}"/>
    <cellStyle name="Normal 66" xfId="124" xr:uid="{DE8BB857-C1A3-40FB-B2AC-23ACDBB297B7}"/>
    <cellStyle name="Normal 67" xfId="123" xr:uid="{2BF20681-2980-431B-9483-3414393AAAFC}"/>
    <cellStyle name="Normal 68" xfId="122" xr:uid="{56DFAF20-CC04-4913-B5E8-0B3381E652AF}"/>
    <cellStyle name="Normal 69" xfId="125" xr:uid="{0AAFECC5-17AB-4A38-BB72-374FA7714054}"/>
    <cellStyle name="Normal 7" xfId="50" xr:uid="{00000000-0005-0000-0000-000033000000}"/>
    <cellStyle name="Normal 7 2" xfId="385" xr:uid="{17B0FDA2-E556-41AA-926D-0BD891094C31}"/>
    <cellStyle name="Normal 70" xfId="126" xr:uid="{23E41E97-A416-4989-B840-7066C1927B4A}"/>
    <cellStyle name="Normal 71" xfId="127" xr:uid="{69EED343-8636-4FB1-9778-F27A1E1DAA57}"/>
    <cellStyle name="Normal 72" xfId="128" xr:uid="{6067691B-CC1C-421A-A1BB-0C674DC05AE7}"/>
    <cellStyle name="Normal 73" xfId="130" xr:uid="{E7E83334-AEE1-43B1-8722-B62167B41FA4}"/>
    <cellStyle name="Normal 74" xfId="131" xr:uid="{839157EF-5541-4A71-938B-AEE03A04AAF7}"/>
    <cellStyle name="Normal 75" xfId="133" xr:uid="{39732263-E8A7-407D-9687-A3CBB6647B6D}"/>
    <cellStyle name="Normal 76" xfId="137" xr:uid="{E18F5283-8D03-432D-BAE9-947862AE86CD}"/>
    <cellStyle name="Normal 77" xfId="144" xr:uid="{DCD15515-B8DF-4E3C-94E8-C870C00792F0}"/>
    <cellStyle name="Normal 78" xfId="135" xr:uid="{D4EEA2D9-AC9F-47FA-9316-390F2E4E4D5A}"/>
    <cellStyle name="Normal 79" xfId="627" xr:uid="{37719E49-18AA-4D9B-AD2A-5C78CC904F97}"/>
    <cellStyle name="Normal 8" xfId="48" xr:uid="{00000000-0005-0000-0000-000034000000}"/>
    <cellStyle name="Normal 8 2" xfId="386" xr:uid="{3A9F93CC-6615-498F-A7D0-3C24E946A3E0}"/>
    <cellStyle name="Normal 80" xfId="629" xr:uid="{E9E57EA0-702B-4F46-AD99-EA9385D66839}"/>
    <cellStyle name="Normal 81" xfId="632" xr:uid="{1FC5F434-FF8F-4A51-86F3-9279DF2B9919}"/>
    <cellStyle name="Normal 82" xfId="631" xr:uid="{0F54244B-6FD2-450A-B609-6A4D0EC1B95F}"/>
    <cellStyle name="Normal 83" xfId="633" xr:uid="{FF320CC2-3806-4EE5-A54A-F3937D52E033}"/>
    <cellStyle name="Normal 84" xfId="630" xr:uid="{0313DF5C-8CEC-4524-9612-318D1716A4C3}"/>
    <cellStyle name="Normal 85" xfId="672" xr:uid="{C031C682-E268-4593-B189-58731878DF06}"/>
    <cellStyle name="Normal 86" xfId="675" xr:uid="{7FB799F3-6EE9-4FC7-80BC-1B9209D86A15}"/>
    <cellStyle name="Normal 87" xfId="674" xr:uid="{D8C49AD5-95EA-44F7-AF5D-C1FB47C73352}"/>
    <cellStyle name="Normal 88" xfId="673" xr:uid="{975BA3B3-6FCB-41CB-9D0B-833E4AA3681E}"/>
    <cellStyle name="Normal 89" xfId="676" xr:uid="{6D871D99-394A-40B1-830A-B357FAA5FD6F}"/>
    <cellStyle name="Normal 9" xfId="55" xr:uid="{00000000-0005-0000-0000-000035000000}"/>
    <cellStyle name="Normal 9 2" xfId="393" xr:uid="{52BA705C-4705-4681-A2F3-764CE0C48D9C}"/>
    <cellStyle name="Normal 9 3" xfId="388" xr:uid="{118A270C-8191-4FF5-BF76-EAE7F5BC968A}"/>
    <cellStyle name="Normal 90" xfId="748" xr:uid="{C58F5433-ECD4-4E5B-8902-26D436A414A6}"/>
    <cellStyle name="Normal 91" xfId="751" xr:uid="{EDD6C5FC-92D2-414C-8B1F-43A37BAE70A8}"/>
    <cellStyle name="Normal 92" xfId="750" xr:uid="{4EF7D967-DAE8-4F0D-AEBA-E3DCF3C5DD45}"/>
    <cellStyle name="Normal 93" xfId="749" xr:uid="{323F17D5-0CA5-49C5-A785-170B9842C613}"/>
    <cellStyle name="Normal 94" xfId="678" xr:uid="{9C18306B-E83C-4F9B-BEC4-EC675604092F}"/>
    <cellStyle name="Normal 95" xfId="677" xr:uid="{40846D0B-775C-4F0F-8F45-8343F5C4DF4E}"/>
    <cellStyle name="Normal 96" xfId="752" xr:uid="{56C6D9D6-7585-4357-BBAC-08B0D98D229E}"/>
    <cellStyle name="Normal 97" xfId="754" xr:uid="{E8E8C41B-E8AF-4D42-BE49-13290C3F4442}"/>
    <cellStyle name="Normal 98" xfId="755" xr:uid="{5F0C821E-D284-4643-9CC5-231BDC8811DA}"/>
    <cellStyle name="Normal 99" xfId="756" xr:uid="{608656A1-7518-4A72-96D2-509D26E84F8A}"/>
    <cellStyle name="Not" xfId="15" builtinId="10" customBuiltin="1"/>
    <cellStyle name="Not 10" xfId="308" xr:uid="{E57E6213-C185-4C8D-9C38-CF3C01370668}"/>
    <cellStyle name="Not 11" xfId="327" xr:uid="{26AA7A99-6F6D-487E-B198-2A52F1C3666A}"/>
    <cellStyle name="Not 12" xfId="346" xr:uid="{39ACA2D2-E935-4C8D-9808-4532787E62CE}"/>
    <cellStyle name="Not 13" xfId="488" xr:uid="{3836C39A-CB9C-45A7-B9DB-261DF812C89A}"/>
    <cellStyle name="Not 14" xfId="507" xr:uid="{8ACDB21F-7BF9-4E44-9E51-39376586926D}"/>
    <cellStyle name="Not 15" xfId="526" xr:uid="{0988813F-F2FB-4F0B-94DF-C3F1665BE8AE}"/>
    <cellStyle name="Not 16" xfId="545" xr:uid="{C703D424-3EF3-453E-BB22-E314440F9AAD}"/>
    <cellStyle name="Not 17" xfId="564" xr:uid="{9BD551BD-11B5-4C6A-A8C2-76BE1D6DB866}"/>
    <cellStyle name="Not 18" xfId="583" xr:uid="{82F5F8D5-70DD-47C1-9F60-CF865C53BBE7}"/>
    <cellStyle name="Not 19" xfId="603" xr:uid="{C476B45E-270C-4151-A138-70456598AFA5}"/>
    <cellStyle name="Not 2" xfId="156" xr:uid="{CC8E385A-D93D-45B6-A7CA-C38323795924}"/>
    <cellStyle name="Not 2 2" xfId="191" xr:uid="{6158ABCC-CB86-4480-A157-E202C13AEB63}"/>
    <cellStyle name="Not 2 3" xfId="395" xr:uid="{051508C4-0657-49C9-A786-79568062106A}"/>
    <cellStyle name="Not 3" xfId="157" xr:uid="{4DD388F2-10DF-4AB3-924F-485A9A644567}"/>
    <cellStyle name="Not 3 2" xfId="193" xr:uid="{9A6D67F3-252D-41CA-9CAB-0175F21D6639}"/>
    <cellStyle name="Not 3 3" xfId="396" xr:uid="{E5248C57-4791-4FF8-A40A-D08FCE1DB7D6}"/>
    <cellStyle name="Not 4" xfId="170" xr:uid="{1EB4CD53-C7C2-4A0C-8743-E010AB77E096}"/>
    <cellStyle name="Not 4 2" xfId="409" xr:uid="{07854317-3DFC-4FF8-99A3-3A50519E79C5}"/>
    <cellStyle name="Not 5" xfId="212" xr:uid="{5CA7AA4B-B22D-4F1D-81B6-87D589035230}"/>
    <cellStyle name="Not 5 2" xfId="428" xr:uid="{F9806E0C-315B-41DA-95BC-3B0BD0A858DD}"/>
    <cellStyle name="Not 6" xfId="231" xr:uid="{C8AE19D6-4C5B-43E0-A8E6-B1EF4E3767D7}"/>
    <cellStyle name="Not 6 2" xfId="447" xr:uid="{BACA9E15-4D94-418C-B302-115BE34EAA83}"/>
    <cellStyle name="Not 7" xfId="251" xr:uid="{538DAE5F-CA11-498D-90D3-CD03981D3671}"/>
    <cellStyle name="Not 7 2" xfId="466" xr:uid="{721A88BF-8E91-4D7E-936C-C39987ACFEBF}"/>
    <cellStyle name="Not 8" xfId="270" xr:uid="{9608857C-32CC-4E26-B60F-2F3D53C1133A}"/>
    <cellStyle name="Not 9" xfId="289" xr:uid="{7148C561-B295-4F97-947F-2681EBBFF06D}"/>
    <cellStyle name="Nötr" xfId="8" builtinId="28" customBuiltin="1"/>
    <cellStyle name="Nötr 2" xfId="68" xr:uid="{4F56EE94-F604-4EDE-82D2-E60FEEF2AFAE}"/>
    <cellStyle name="Nötr 3" xfId="138" xr:uid="{329A0CBC-A5A9-451B-B28E-9AEFC3C9FE92}"/>
    <cellStyle name="Nötr 4" xfId="634" xr:uid="{27A7D8A8-3726-429D-B278-7481D809A31B}"/>
    <cellStyle name="Nötr 5" xfId="679" xr:uid="{9BFBBB32-A333-4E7E-AA95-03A63496AB8D}"/>
    <cellStyle name="Toplam" xfId="17" builtinId="25" customBuiltin="1"/>
    <cellStyle name="Uyarı Metni" xfId="14" builtinId="11" customBuiltin="1"/>
    <cellStyle name="Virgül" xfId="46" builtinId="3"/>
    <cellStyle name="Virgül 10" xfId="134" xr:uid="{6F640AFD-0448-424A-8326-C77BD33EA696}"/>
    <cellStyle name="Virgül 10 2" xfId="155" xr:uid="{DC36002F-7AA4-4876-8EE4-A378060DBABF}"/>
    <cellStyle name="Virgül 10 2 2" xfId="661" xr:uid="{900CEC59-C876-4418-B81D-C6D6E1EA8FB6}"/>
    <cellStyle name="Virgül 10 2 2 2" xfId="737" xr:uid="{962F01AF-2A55-449B-904A-020AB7F6FC82}"/>
    <cellStyle name="Virgül 10 2 3" xfId="706" xr:uid="{168D7BD9-BAEE-461C-9C0A-2AD3059ABF65}"/>
    <cellStyle name="Virgül 10 3" xfId="650" xr:uid="{A09A05D4-BDE6-46CA-A47F-EA4B9DD6166C}"/>
    <cellStyle name="Virgül 10 3 2" xfId="726" xr:uid="{BFF219A0-521C-4C2A-9207-9F438EAB0F6F}"/>
    <cellStyle name="Virgül 10 4" xfId="695" xr:uid="{BC7D911C-94B9-4E47-9F31-6FC99FBF0B99}"/>
    <cellStyle name="Virgül 11" xfId="147" xr:uid="{2FBA4892-7351-4B31-BB65-A125E8DE41C7}"/>
    <cellStyle name="Virgül 11 2" xfId="653" xr:uid="{AFE87270-F256-44FA-BE79-54847F442F44}"/>
    <cellStyle name="Virgül 11 2 2" xfId="729" xr:uid="{A9FA599E-D157-4CED-83C6-C5F3506C3090}"/>
    <cellStyle name="Virgül 11 3" xfId="698" xr:uid="{A159AD37-89D7-488B-8E55-D6C78817BC0A}"/>
    <cellStyle name="Virgül 12" xfId="602" xr:uid="{D39783C0-406C-4AA3-A899-11BB0F6A8210}"/>
    <cellStyle name="Virgül 12 2" xfId="667" xr:uid="{BD3DC594-EA5C-444C-B4ED-105140AF236C}"/>
    <cellStyle name="Virgül 12 2 2" xfId="743" xr:uid="{EB779DC5-7B45-467C-A2D1-6F9B1876309A}"/>
    <cellStyle name="Virgül 12 3" xfId="712" xr:uid="{5E2B745B-8B29-4615-806E-6EB1010266EF}"/>
    <cellStyle name="Virgül 13" xfId="250" xr:uid="{F71922A6-5844-4CB0-9F12-26339E26DE9C}"/>
    <cellStyle name="Virgül 13 2" xfId="662" xr:uid="{35F2757D-D0D2-4E34-B8C3-943D351ED4AE}"/>
    <cellStyle name="Virgül 13 2 2" xfId="738" xr:uid="{410AD325-7AF7-466D-A3FD-92FA28CD24CD}"/>
    <cellStyle name="Virgül 13 3" xfId="707" xr:uid="{A25C8272-41DF-4C42-AB18-147E9C8CC8B7}"/>
    <cellStyle name="Virgül 14" xfId="136" xr:uid="{562E793A-ECC3-4C35-B9DB-6A65CD1D2509}"/>
    <cellStyle name="Virgül 14 2" xfId="651" xr:uid="{DFF26A04-F91A-4326-A95D-80A4699C70EE}"/>
    <cellStyle name="Virgül 14 2 2" xfId="727" xr:uid="{23DE85A1-B6C9-465F-BAF3-600E4607FBB4}"/>
    <cellStyle name="Virgül 14 3" xfId="696" xr:uid="{AF248C68-D489-471D-A336-B6190EDF6C56}"/>
    <cellStyle name="Virgül 15" xfId="628" xr:uid="{6B3A30C8-8280-42DF-A218-A3949AA1BE0A}"/>
    <cellStyle name="Virgül 15 2" xfId="671" xr:uid="{58ED36B0-4639-4D90-B643-8E727D6E83B6}"/>
    <cellStyle name="Virgül 15 2 2" xfId="747" xr:uid="{2C1A9894-AB12-4931-A2C4-F85E5D8D2021}"/>
    <cellStyle name="Virgül 15 3" xfId="716" xr:uid="{8C5B5B8A-E054-4839-B423-D51A6124A723}"/>
    <cellStyle name="Virgül 16" xfId="642" xr:uid="{699E20DD-F09F-4129-B9BB-570C9CDE96BE}"/>
    <cellStyle name="Virgül 16 2" xfId="718" xr:uid="{E7CF8C98-8E6C-4853-A494-866CB3DD32A9}"/>
    <cellStyle name="Virgül 17" xfId="687" xr:uid="{74DA3CFB-1E6A-404B-8942-95228DABB0EA}"/>
    <cellStyle name="Virgül 18" xfId="753" xr:uid="{350C8A08-822E-44E3-B181-C976B7E2E7EF}"/>
    <cellStyle name="Virgül 19" xfId="758" xr:uid="{EF63A5AB-B11A-4EA1-AD3C-7403938B64B7}"/>
    <cellStyle name="Virgül 2" xfId="43" xr:uid="{00000000-0005-0000-0000-00003C000000}"/>
    <cellStyle name="Virgül 2 2" xfId="365" xr:uid="{88B48235-8370-4ACF-AAB0-8FC4444E5D09}"/>
    <cellStyle name="Virgül 2 2 2" xfId="394" xr:uid="{B0BAD6CE-34F7-401A-BCBC-BAAB247D8FEE}"/>
    <cellStyle name="Virgül 2 2 2 2" xfId="666" xr:uid="{AC4B5222-62DB-470D-99FF-8E6E973A7629}"/>
    <cellStyle name="Virgül 2 2 2 2 2" xfId="742" xr:uid="{E11E3ACD-EC6F-4F03-A0BC-CF8060E6064A}"/>
    <cellStyle name="Virgül 2 2 2 3" xfId="711" xr:uid="{0B29B5AD-EC64-45E1-B168-D82328F30BD1}"/>
    <cellStyle name="Virgül 2 2 3" xfId="663" xr:uid="{8B09067B-772C-4080-A110-8A3605F7505E}"/>
    <cellStyle name="Virgül 2 2 3 2" xfId="739" xr:uid="{87FED016-D67C-4408-BA9C-39894E43AD05}"/>
    <cellStyle name="Virgül 2 2 4" xfId="708" xr:uid="{FBEB1F4C-CCAB-4D69-8A1E-C7505E02C679}"/>
    <cellStyle name="Virgül 2 3" xfId="625" xr:uid="{C8FF65DB-7E3A-426B-84A2-1CE7C1C0E6EC}"/>
    <cellStyle name="Virgül 2 3 2" xfId="669" xr:uid="{3C2198B6-6F4C-4A14-8EDE-540AB132642A}"/>
    <cellStyle name="Virgül 2 3 2 2" xfId="745" xr:uid="{87F1BE20-7078-49B1-A223-219AB81D81BD}"/>
    <cellStyle name="Virgül 2 3 3" xfId="714" xr:uid="{61F98132-6D35-4497-994B-DC60D552DA6B}"/>
    <cellStyle name="Virgül 2 4" xfId="146" xr:uid="{D98C64B5-5C6F-44E4-A51F-F77890EAE6E0}"/>
    <cellStyle name="Virgül 2 4 2" xfId="652" xr:uid="{0D444D29-70D3-4717-9DE5-0D3D0F598CA0}"/>
    <cellStyle name="Virgül 2 4 2 2" xfId="728" xr:uid="{D0A1F54F-42E8-49CF-9859-8ABF9A05DC8F}"/>
    <cellStyle name="Virgül 2 4 3" xfId="697" xr:uid="{372BF6C1-B666-4AEE-8CD1-EC64AAEAA774}"/>
    <cellStyle name="Virgül 2 5" xfId="641" xr:uid="{99647B40-92D3-4CC8-BEFE-DD475603EC0C}"/>
    <cellStyle name="Virgül 2 5 2" xfId="717" xr:uid="{7CD818DA-C5E8-45A0-9170-350099D3C4A2}"/>
    <cellStyle name="Virgül 2 6" xfId="686" xr:uid="{DA48074A-8413-464D-9962-7DD87A520BA1}"/>
    <cellStyle name="Virgül 2 7" xfId="831" xr:uid="{253AC903-B46B-43EA-9E1E-3CDF273BF1E5}"/>
    <cellStyle name="Virgül 20" xfId="767" xr:uid="{C3872872-E80B-40DF-92B6-FA9E872EC9FA}"/>
    <cellStyle name="Virgül 21" xfId="769" xr:uid="{0F0C1CC2-0FAD-466C-8D08-90486AF3A70F}"/>
    <cellStyle name="Virgül 22" xfId="771" xr:uid="{6A47AC33-8B96-427A-AABA-A05E11C52634}"/>
    <cellStyle name="Virgül 23" xfId="774" xr:uid="{0B0D89A4-69D0-4A48-9D47-97890187E90B}"/>
    <cellStyle name="Virgül 24" xfId="776" xr:uid="{E11E34DA-D01F-46DC-9CEF-523FFAEA3460}"/>
    <cellStyle name="Virgül 25" xfId="778" xr:uid="{A434D1E6-F1DE-4387-A4E5-7490CEC99D4E}"/>
    <cellStyle name="Virgül 26" xfId="780" xr:uid="{E71C24FE-EB38-4462-BBA5-83B37A988E90}"/>
    <cellStyle name="Virgül 27" xfId="790" xr:uid="{89FB1B4F-B777-485D-9E79-480F19200C0D}"/>
    <cellStyle name="Virgül 28" xfId="799" xr:uid="{905A62E3-8C00-4C41-8AF7-CF4D5058046F}"/>
    <cellStyle name="Virgül 29" xfId="817" xr:uid="{0B97AFFA-0F17-4B2B-ADD1-DADB46595DF6}"/>
    <cellStyle name="Virgül 3" xfId="65" xr:uid="{00000000-0005-0000-0000-00003D000000}"/>
    <cellStyle name="Virgül 3 2" xfId="391" xr:uid="{81A6F6A3-02B9-4C47-9023-19ACF9272D55}"/>
    <cellStyle name="Virgül 3 2 2" xfId="665" xr:uid="{17446054-EDC2-4D34-9674-3653F146C86F}"/>
    <cellStyle name="Virgül 3 2 2 2" xfId="741" xr:uid="{F7DCC12A-441C-4632-89FF-F51514E2E950}"/>
    <cellStyle name="Virgül 3 2 3" xfId="710" xr:uid="{80C87A71-B033-4D5C-A840-C7DF8D6D3DC0}"/>
    <cellStyle name="Virgül 3 3" xfId="626" xr:uid="{48EA181F-1F93-4832-A8F4-8BCA441BA62A}"/>
    <cellStyle name="Virgül 3 3 2" xfId="670" xr:uid="{B38DD9D0-8F6A-4542-9045-92E5D0BCD85E}"/>
    <cellStyle name="Virgül 3 3 2 2" xfId="746" xr:uid="{49DEDBB4-4B2E-40AC-88C8-D9217817418D}"/>
    <cellStyle name="Virgül 3 3 3" xfId="715" xr:uid="{610B3B3F-D5C7-4AD7-970C-A72BCCA43DB2}"/>
    <cellStyle name="Virgül 3 4" xfId="148" xr:uid="{60BB2EDE-6772-4539-900A-D53A038C3756}"/>
    <cellStyle name="Virgül 3 4 2" xfId="654" xr:uid="{0C602118-EE08-4A9C-83C5-58F7B5E0683D}"/>
    <cellStyle name="Virgül 3 4 2 2" xfId="730" xr:uid="{5B9399F1-1660-4675-BE57-1E6C97DA2B42}"/>
    <cellStyle name="Virgül 3 4 3" xfId="699" xr:uid="{BCCFD184-C7EF-4255-BDBE-F025E2AC04FF}"/>
    <cellStyle name="Virgül 3 5" xfId="643" xr:uid="{C8DCA5DA-1410-47D0-9B08-7EC8278B6AFE}"/>
    <cellStyle name="Virgül 3 5 2" xfId="719" xr:uid="{28AE8938-18F2-45C8-9B41-8D1F80692420}"/>
    <cellStyle name="Virgül 3 6" xfId="688" xr:uid="{A40F6FEC-DE14-4855-9204-0F13F351E3FD}"/>
    <cellStyle name="Virgül 3 7" xfId="832" xr:uid="{5FF3051E-0ED9-415F-A44D-BD5E8343D0B8}"/>
    <cellStyle name="Virgül 30" xfId="819" xr:uid="{81CF10EB-3BF7-458C-81A5-BFDDF1DBAFD9}"/>
    <cellStyle name="Virgül 31" xfId="824" xr:uid="{0AF23E2A-87CA-4AC5-B082-BFA36F93B49B}"/>
    <cellStyle name="Virgül 32" xfId="826" xr:uid="{DE4D1AF6-EA36-4A59-B800-C365568E0E8C}"/>
    <cellStyle name="Virgül 33" xfId="828" xr:uid="{F90B0047-85B4-4A15-81AD-81597A31AD6E}"/>
    <cellStyle name="Virgül 34" xfId="834" xr:uid="{A7AF0EEA-16F2-463B-B035-D9F0E5239325}"/>
    <cellStyle name="Virgül 4" xfId="67" xr:uid="{C5F36094-31BF-4BC6-9EC5-F6505A94BBB2}"/>
    <cellStyle name="Virgül 4 2" xfId="371" xr:uid="{8D5C41CC-6E68-49BB-A7E3-4DB00CEF2625}"/>
    <cellStyle name="Virgül 4 2 2" xfId="664" xr:uid="{0D839CD4-715B-4B8C-A199-560506CC0C9E}"/>
    <cellStyle name="Virgül 4 2 2 2" xfId="740" xr:uid="{8DA01F94-9EE2-4E68-ADCC-D6B91B337F14}"/>
    <cellStyle name="Virgül 4 2 3" xfId="709" xr:uid="{27A2F54F-7B2A-4539-8677-F86A48258B6D}"/>
    <cellStyle name="Virgül 4 3" xfId="624" xr:uid="{78340FE6-0360-4AC7-A2D9-8913EE5BA32D}"/>
    <cellStyle name="Virgül 4 3 2" xfId="668" xr:uid="{3052345D-BC59-4E1C-B2E2-386B5C53B36A}"/>
    <cellStyle name="Virgül 4 3 2 2" xfId="744" xr:uid="{CEDB3A62-20E7-4090-B7DF-48C241D4529B}"/>
    <cellStyle name="Virgül 4 3 3" xfId="713" xr:uid="{03306CA7-1B6E-461A-AB6A-6B99880F11E1}"/>
    <cellStyle name="Virgül 4 4" xfId="149" xr:uid="{11396DAD-1518-4F47-B232-4B47F1A05258}"/>
    <cellStyle name="Virgül 4 4 2" xfId="655" xr:uid="{B196F3D6-ECFD-45B7-8FCD-594F93E861A2}"/>
    <cellStyle name="Virgül 4 4 2 2" xfId="731" xr:uid="{2A6DBD09-9095-4CC5-A252-480F4255F1A4}"/>
    <cellStyle name="Virgül 4 4 3" xfId="700" xr:uid="{C1C0F8D8-401B-4A9F-A5D0-A2C800133C4D}"/>
    <cellStyle name="Virgül 4 5" xfId="644" xr:uid="{8AE592DE-C745-4397-9F77-EA29E3514A31}"/>
    <cellStyle name="Virgül 4 5 2" xfId="720" xr:uid="{74BAABD0-0F59-477E-91A3-D9AB7283E1A9}"/>
    <cellStyle name="Virgül 4 6" xfId="689" xr:uid="{FCBBC541-7F76-474D-A8D9-4423F3EC26EF}"/>
    <cellStyle name="Virgül 5" xfId="103" xr:uid="{053AF729-91EA-48E9-8BA9-4471B95052C0}"/>
    <cellStyle name="Virgül 5 2" xfId="150" xr:uid="{49CF5475-E2C9-43A8-B9E4-E71CAB11EF62}"/>
    <cellStyle name="Virgül 5 2 2" xfId="656" xr:uid="{05A264A8-F643-4CB2-B0D6-D0011B5EEC58}"/>
    <cellStyle name="Virgül 5 2 2 2" xfId="732" xr:uid="{F69FD700-DADF-4D1C-BCBD-44068AB8361E}"/>
    <cellStyle name="Virgül 5 2 3" xfId="701" xr:uid="{762958D2-EB1D-486C-AF5F-9E95EAB82D46}"/>
    <cellStyle name="Virgül 5 3" xfId="645" xr:uid="{CBCCEB67-0559-4B62-BEC3-30E32D00617C}"/>
    <cellStyle name="Virgül 5 3 2" xfId="721" xr:uid="{38D54312-56A6-4D60-9111-4DF2E3008C7C}"/>
    <cellStyle name="Virgül 5 4" xfId="690" xr:uid="{8646C5C4-F81B-4E61-B24A-2CD89241604A}"/>
    <cellStyle name="Virgül 6" xfId="109" xr:uid="{5792FB71-6754-4833-99D8-E92CA7EC6DC4}"/>
    <cellStyle name="Virgül 6 2" xfId="151" xr:uid="{C269D28E-59B7-4ADE-A8AC-DE00DC2FA02D}"/>
    <cellStyle name="Virgül 6 2 2" xfId="657" xr:uid="{6DA9DF04-B931-4744-A774-A11D5B406B1F}"/>
    <cellStyle name="Virgül 6 2 2 2" xfId="733" xr:uid="{075C524C-8140-4CCA-ADEA-797E29163AFE}"/>
    <cellStyle name="Virgül 6 2 3" xfId="702" xr:uid="{75CB1B6F-803F-4AC5-BF0D-C0641AF1DC16}"/>
    <cellStyle name="Virgül 6 3" xfId="646" xr:uid="{94DA9764-691E-4C62-A19A-D6D2B2B69573}"/>
    <cellStyle name="Virgül 6 3 2" xfId="722" xr:uid="{F33693E5-21B4-4336-BC2D-3962D2054725}"/>
    <cellStyle name="Virgül 6 4" xfId="691" xr:uid="{0B0282A9-FFFA-4E5E-8095-446981C05F45}"/>
    <cellStyle name="Virgül 7" xfId="118" xr:uid="{58B3B721-C804-4B73-9EA0-12F87A8BF570}"/>
    <cellStyle name="Virgül 7 2" xfId="152" xr:uid="{243AAFB8-514E-4DCD-BDC0-37917E90CEFA}"/>
    <cellStyle name="Virgül 7 2 2" xfId="658" xr:uid="{29B9D171-D559-49C8-B898-82868BBDEDDC}"/>
    <cellStyle name="Virgül 7 2 2 2" xfId="734" xr:uid="{5ABBB017-5376-4FFB-A901-E193F4D44ECF}"/>
    <cellStyle name="Virgül 7 2 3" xfId="703" xr:uid="{522B4315-074B-4E6A-B25D-C569B90A99E6}"/>
    <cellStyle name="Virgül 7 3" xfId="647" xr:uid="{F3D9542D-A9B9-4B6C-8057-086C2AD81BA0}"/>
    <cellStyle name="Virgül 7 3 2" xfId="723" xr:uid="{565FF064-8397-4D85-8528-9198FE0FF334}"/>
    <cellStyle name="Virgül 7 4" xfId="692" xr:uid="{1E7EC496-4F60-48BA-A484-34D78F6527A3}"/>
    <cellStyle name="Virgül 8" xfId="129" xr:uid="{6FBFFD0B-3247-4F14-B807-F95B2C0470B5}"/>
    <cellStyle name="Virgül 8 2" xfId="153" xr:uid="{6656F1D4-0AF8-4BD3-9724-9F01EDE60842}"/>
    <cellStyle name="Virgül 8 2 2" xfId="659" xr:uid="{35D51A4F-E547-45D4-8577-11705321F6C6}"/>
    <cellStyle name="Virgül 8 2 2 2" xfId="735" xr:uid="{8FCC7617-6B34-4CE5-9860-BB56FE55A297}"/>
    <cellStyle name="Virgül 8 2 3" xfId="704" xr:uid="{AED7B4F5-958F-42A5-9606-F9D38717A7BB}"/>
    <cellStyle name="Virgül 8 3" xfId="648" xr:uid="{ED84634D-E1D5-4022-BABB-6295C36161AE}"/>
    <cellStyle name="Virgül 8 3 2" xfId="724" xr:uid="{7CA4E194-414F-42A5-A685-B0E7C1FE38FA}"/>
    <cellStyle name="Virgül 8 4" xfId="693" xr:uid="{73EA2D28-D8BE-44CC-A46A-22B0531AFA1E}"/>
    <cellStyle name="Virgül 9" xfId="132" xr:uid="{CE2FD9D0-A0BD-4813-86CD-BA4F4C43C6BE}"/>
    <cellStyle name="Virgül 9 2" xfId="154" xr:uid="{655F1FDE-19B6-48C3-A699-C942FED13EFC}"/>
    <cellStyle name="Virgül 9 2 2" xfId="660" xr:uid="{CC1EE78F-99D8-4FBB-90FE-F6792347516B}"/>
    <cellStyle name="Virgül 9 2 2 2" xfId="736" xr:uid="{A8E4C898-964C-4A8B-AB37-788AD8D268B2}"/>
    <cellStyle name="Virgül 9 2 3" xfId="705" xr:uid="{7B12A9CC-691B-4EA5-9F9E-8A2F2347985D}"/>
    <cellStyle name="Virgül 9 3" xfId="649" xr:uid="{F078722C-3E51-4448-B35A-1ABCE4A3E3A1}"/>
    <cellStyle name="Virgül 9 3 2" xfId="725" xr:uid="{2B434C28-93C7-46FB-9D58-FEA0582EBF67}"/>
    <cellStyle name="Virgül 9 4" xfId="694" xr:uid="{D9119AE8-8865-4FE3-BC9E-136CA0303A1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C5DB-0420-42F0-B374-85F15AF4D946}">
  <dimension ref="E3:T27"/>
  <sheetViews>
    <sheetView topLeftCell="E1" workbookViewId="0">
      <selection activeCell="T12" sqref="T12"/>
    </sheetView>
  </sheetViews>
  <sheetFormatPr defaultRowHeight="15" x14ac:dyDescent="0.25"/>
  <cols>
    <col min="5" max="5" width="10.140625" bestFit="1" customWidth="1"/>
    <col min="6" max="6" width="9.5703125" bestFit="1" customWidth="1"/>
    <col min="7" max="7" width="6.5703125" bestFit="1" customWidth="1"/>
    <col min="8" max="9" width="11.5703125" bestFit="1" customWidth="1"/>
    <col min="10" max="10" width="7.5703125" bestFit="1" customWidth="1"/>
    <col min="11" max="11" width="6.7109375" bestFit="1" customWidth="1"/>
    <col min="12" max="12" width="6.140625" bestFit="1" customWidth="1"/>
    <col min="13" max="13" width="7.5703125" bestFit="1" customWidth="1"/>
    <col min="14" max="15" width="10.5703125" bestFit="1" customWidth="1"/>
    <col min="16" max="16" width="13.7109375" bestFit="1" customWidth="1"/>
    <col min="17" max="17" width="10.5703125" bestFit="1" customWidth="1"/>
    <col min="20" max="20" width="10.5703125" bestFit="1" customWidth="1"/>
  </cols>
  <sheetData>
    <row r="3" spans="5:20" x14ac:dyDescent="0.25">
      <c r="E3" s="223" t="s">
        <v>128</v>
      </c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5:20" ht="38.25" x14ac:dyDescent="0.25">
      <c r="E4" s="9" t="s">
        <v>5</v>
      </c>
      <c r="F4" s="9" t="s">
        <v>29</v>
      </c>
      <c r="G4" s="9" t="s">
        <v>30</v>
      </c>
      <c r="H4" s="9" t="s">
        <v>31</v>
      </c>
      <c r="I4" s="9" t="s">
        <v>32</v>
      </c>
      <c r="J4" s="9" t="s">
        <v>54</v>
      </c>
      <c r="K4" s="9" t="s">
        <v>34</v>
      </c>
      <c r="L4" s="9" t="s">
        <v>130</v>
      </c>
      <c r="M4" s="9" t="s">
        <v>131</v>
      </c>
      <c r="N4" s="9" t="s">
        <v>35</v>
      </c>
      <c r="O4" s="9" t="s">
        <v>36</v>
      </c>
    </row>
    <row r="5" spans="5:20" x14ac:dyDescent="0.25">
      <c r="E5" s="9"/>
      <c r="F5" s="9"/>
      <c r="G5" s="9"/>
      <c r="H5" s="9"/>
      <c r="I5" s="9"/>
      <c r="J5" s="109"/>
      <c r="K5" s="109" t="s">
        <v>124</v>
      </c>
      <c r="L5" s="109"/>
      <c r="M5" s="109"/>
      <c r="N5" s="109">
        <v>0</v>
      </c>
      <c r="O5" s="109"/>
    </row>
    <row r="6" spans="5:20" x14ac:dyDescent="0.25">
      <c r="E6" s="9"/>
      <c r="F6" s="9"/>
      <c r="G6" s="9"/>
      <c r="H6" s="9"/>
      <c r="I6" s="9"/>
      <c r="J6" s="9"/>
      <c r="K6" s="9"/>
      <c r="L6" s="9"/>
      <c r="M6" s="9"/>
      <c r="N6" s="109">
        <f>(H6*(J6-0.15))/65</f>
        <v>0</v>
      </c>
      <c r="O6" s="109">
        <f>((H6-N6)*K6*0.96)/96</f>
        <v>0</v>
      </c>
    </row>
    <row r="7" spans="5:20" ht="25.5" x14ac:dyDescent="0.25">
      <c r="E7" s="50">
        <v>45732</v>
      </c>
      <c r="F7" s="51" t="s">
        <v>125</v>
      </c>
      <c r="G7" s="86" t="s">
        <v>126</v>
      </c>
      <c r="H7" s="84">
        <v>25200</v>
      </c>
      <c r="I7" s="84">
        <f t="shared" ref="I7" si="0">H7/1.03</f>
        <v>24466.019417475727</v>
      </c>
      <c r="J7" s="113">
        <v>3.32</v>
      </c>
      <c r="K7" s="114">
        <v>8.6999999999999993</v>
      </c>
      <c r="L7" s="114">
        <v>12.02</v>
      </c>
      <c r="M7" s="114">
        <v>3.26</v>
      </c>
      <c r="N7" s="109">
        <f>(H7*(J7-0.2))/65</f>
        <v>1209.5999999999997</v>
      </c>
      <c r="O7" s="109">
        <f>((H7-N7)*K7*0.96)/96</f>
        <v>2087.1648</v>
      </c>
      <c r="P7">
        <f>+I7*J7/65</f>
        <v>1249.648991784914</v>
      </c>
      <c r="Q7" s="60">
        <f>+(I7-P7)*K7/100</f>
        <v>2019.8242270351006</v>
      </c>
      <c r="R7">
        <v>1209.5999999999999</v>
      </c>
      <c r="S7">
        <f>+P7/R7</f>
        <v>1.0331092855364699</v>
      </c>
      <c r="T7" s="60">
        <f>+I7-P7</f>
        <v>23216.370425690813</v>
      </c>
    </row>
    <row r="8" spans="5:20" ht="25.5" x14ac:dyDescent="0.25">
      <c r="E8" s="50">
        <v>45733</v>
      </c>
      <c r="F8" s="51" t="s">
        <v>125</v>
      </c>
      <c r="G8" s="86" t="s">
        <v>126</v>
      </c>
      <c r="H8" s="84">
        <v>24900.25</v>
      </c>
      <c r="I8" s="84">
        <f>H8/1.03</f>
        <v>24175</v>
      </c>
      <c r="J8" s="113">
        <v>3.42</v>
      </c>
      <c r="K8" s="114">
        <v>8.43</v>
      </c>
      <c r="L8" s="114">
        <v>11.86</v>
      </c>
      <c r="M8" s="114">
        <v>3.13</v>
      </c>
      <c r="N8" s="109">
        <f t="shared" ref="N8:N23" si="1">(H8*(J8-0.2))/65</f>
        <v>1233.5200769230769</v>
      </c>
      <c r="O8" s="109">
        <f t="shared" ref="O8:O23" si="2">((H8-N8)*K8*0.96)/96</f>
        <v>1995.1053325153846</v>
      </c>
      <c r="P8">
        <f t="shared" ref="P8:P23" si="3">+I8*J8/65</f>
        <v>1271.9769230769232</v>
      </c>
      <c r="Q8" s="60">
        <f t="shared" ref="Q8:Q23" si="4">+(I8-P8)*K8/100</f>
        <v>1930.7248453846153</v>
      </c>
      <c r="T8" s="60">
        <f>+T7/Q7</f>
        <v>11.494252873563219</v>
      </c>
    </row>
    <row r="9" spans="5:20" ht="25.5" x14ac:dyDescent="0.25">
      <c r="E9" s="53">
        <v>45734</v>
      </c>
      <c r="F9" s="51" t="s">
        <v>125</v>
      </c>
      <c r="G9" s="86" t="s">
        <v>126</v>
      </c>
      <c r="H9" s="84">
        <v>25100.07</v>
      </c>
      <c r="I9" s="84">
        <f t="shared" ref="I9:I23" si="5">H9/1.03</f>
        <v>24369</v>
      </c>
      <c r="J9" s="113">
        <v>3.32</v>
      </c>
      <c r="K9" s="114">
        <v>8.42</v>
      </c>
      <c r="L9" s="114">
        <v>11.74</v>
      </c>
      <c r="M9" s="114">
        <v>3.11</v>
      </c>
      <c r="N9" s="109">
        <f t="shared" si="1"/>
        <v>1204.8033599999997</v>
      </c>
      <c r="O9" s="109">
        <f t="shared" si="2"/>
        <v>2011.9814510879999</v>
      </c>
      <c r="P9">
        <f t="shared" si="3"/>
        <v>1244.6935384615385</v>
      </c>
      <c r="Q9" s="60">
        <f t="shared" si="4"/>
        <v>1947.0666040615386</v>
      </c>
    </row>
    <row r="10" spans="5:20" ht="25.5" x14ac:dyDescent="0.25">
      <c r="E10" s="53">
        <v>45735</v>
      </c>
      <c r="F10" s="51" t="s">
        <v>125</v>
      </c>
      <c r="G10" s="86" t="s">
        <v>126</v>
      </c>
      <c r="H10" s="84">
        <v>25420.400000000001</v>
      </c>
      <c r="I10" s="84">
        <f t="shared" si="5"/>
        <v>24680</v>
      </c>
      <c r="J10" s="113">
        <v>3.32</v>
      </c>
      <c r="K10" s="114">
        <v>8.36</v>
      </c>
      <c r="L10" s="114">
        <v>11.67</v>
      </c>
      <c r="M10" s="114">
        <v>3.09</v>
      </c>
      <c r="N10" s="109">
        <f t="shared" si="1"/>
        <v>1220.1792</v>
      </c>
      <c r="O10" s="109">
        <f t="shared" si="2"/>
        <v>2023.1384588800001</v>
      </c>
      <c r="P10">
        <f t="shared" si="3"/>
        <v>1260.5784615384614</v>
      </c>
      <c r="Q10" s="60">
        <f t="shared" si="4"/>
        <v>1957.8636406153846</v>
      </c>
    </row>
    <row r="11" spans="5:20" x14ac:dyDescent="0.25">
      <c r="E11" s="26">
        <v>45736</v>
      </c>
      <c r="F11" s="51"/>
      <c r="G11" s="86"/>
      <c r="H11" s="84">
        <v>0</v>
      </c>
      <c r="I11" s="84">
        <f t="shared" si="5"/>
        <v>0</v>
      </c>
      <c r="J11" s="113"/>
      <c r="K11" s="114"/>
      <c r="L11" s="114"/>
      <c r="M11" s="114"/>
      <c r="N11" s="109">
        <f t="shared" si="1"/>
        <v>0</v>
      </c>
      <c r="O11" s="109">
        <f t="shared" si="2"/>
        <v>0</v>
      </c>
      <c r="P11">
        <f t="shared" si="3"/>
        <v>0</v>
      </c>
      <c r="Q11" s="60">
        <f t="shared" si="4"/>
        <v>0</v>
      </c>
    </row>
    <row r="12" spans="5:20" ht="25.5" x14ac:dyDescent="0.25">
      <c r="E12" s="53">
        <v>45737</v>
      </c>
      <c r="F12" s="51" t="s">
        <v>125</v>
      </c>
      <c r="G12" s="86" t="s">
        <v>126</v>
      </c>
      <c r="H12" s="84">
        <v>23960</v>
      </c>
      <c r="I12" s="84">
        <f t="shared" si="5"/>
        <v>23262.135922330097</v>
      </c>
      <c r="J12" s="113">
        <v>3.42</v>
      </c>
      <c r="K12" s="114">
        <v>8.56</v>
      </c>
      <c r="L12" s="114">
        <v>11.98</v>
      </c>
      <c r="M12" s="114">
        <v>3.16</v>
      </c>
      <c r="N12" s="109">
        <f t="shared" si="1"/>
        <v>1186.9415384615384</v>
      </c>
      <c r="O12" s="109">
        <f t="shared" si="2"/>
        <v>1949.3738043076921</v>
      </c>
      <c r="P12">
        <f t="shared" si="3"/>
        <v>1223.9462285287527</v>
      </c>
      <c r="Q12" s="60">
        <f t="shared" si="4"/>
        <v>1886.4690377893953</v>
      </c>
    </row>
    <row r="13" spans="5:20" ht="25.5" x14ac:dyDescent="0.25">
      <c r="E13" s="53">
        <v>45738</v>
      </c>
      <c r="F13" s="51" t="s">
        <v>125</v>
      </c>
      <c r="G13" s="86" t="s">
        <v>126</v>
      </c>
      <c r="H13" s="84">
        <v>25240</v>
      </c>
      <c r="I13" s="84">
        <f t="shared" si="5"/>
        <v>24504.85436893204</v>
      </c>
      <c r="J13" s="113">
        <v>3.47</v>
      </c>
      <c r="K13" s="114">
        <v>8.56</v>
      </c>
      <c r="L13" s="114">
        <v>12.03</v>
      </c>
      <c r="M13" s="114">
        <v>3.17</v>
      </c>
      <c r="N13" s="109">
        <f t="shared" si="1"/>
        <v>1269.7661538461539</v>
      </c>
      <c r="O13" s="109">
        <f t="shared" si="2"/>
        <v>2051.8520172307694</v>
      </c>
      <c r="P13">
        <f t="shared" si="3"/>
        <v>1308.182225541449</v>
      </c>
      <c r="Q13" s="60">
        <f t="shared" si="4"/>
        <v>1985.6351354742346</v>
      </c>
    </row>
    <row r="14" spans="5:20" ht="25.5" x14ac:dyDescent="0.25">
      <c r="E14" s="53">
        <v>45739</v>
      </c>
      <c r="F14" s="51" t="s">
        <v>125</v>
      </c>
      <c r="G14" s="86" t="s">
        <v>126</v>
      </c>
      <c r="H14" s="84">
        <v>25320</v>
      </c>
      <c r="I14" s="84">
        <f t="shared" si="5"/>
        <v>24582.524271844661</v>
      </c>
      <c r="J14" s="113">
        <v>3.45</v>
      </c>
      <c r="K14" s="114">
        <v>8.48</v>
      </c>
      <c r="L14" s="114">
        <v>11.93</v>
      </c>
      <c r="M14" s="114">
        <v>3.14</v>
      </c>
      <c r="N14" s="109">
        <f t="shared" si="1"/>
        <v>1266</v>
      </c>
      <c r="O14" s="109">
        <f t="shared" si="2"/>
        <v>2039.7791999999999</v>
      </c>
      <c r="P14">
        <f t="shared" si="3"/>
        <v>1304.7647498132937</v>
      </c>
      <c r="Q14" s="60">
        <f t="shared" si="4"/>
        <v>1973.95400746826</v>
      </c>
    </row>
    <row r="15" spans="5:20" ht="25.5" x14ac:dyDescent="0.25">
      <c r="E15" s="53">
        <v>45740</v>
      </c>
      <c r="F15" s="51" t="s">
        <v>125</v>
      </c>
      <c r="G15" s="86" t="s">
        <v>126</v>
      </c>
      <c r="H15" s="84">
        <v>25360</v>
      </c>
      <c r="I15" s="84">
        <f t="shared" si="5"/>
        <v>24621.359223300969</v>
      </c>
      <c r="J15" s="113">
        <v>3.43</v>
      </c>
      <c r="K15" s="114">
        <v>8.4</v>
      </c>
      <c r="L15" s="114">
        <v>11.82</v>
      </c>
      <c r="M15" s="114">
        <v>3.12</v>
      </c>
      <c r="N15" s="109">
        <f t="shared" si="1"/>
        <v>1260.1969230769232</v>
      </c>
      <c r="O15" s="109">
        <f t="shared" si="2"/>
        <v>2024.3834584615386</v>
      </c>
      <c r="P15">
        <f t="shared" si="3"/>
        <v>1299.2501867064973</v>
      </c>
      <c r="Q15" s="60">
        <f t="shared" si="4"/>
        <v>1959.0571590739357</v>
      </c>
    </row>
    <row r="16" spans="5:20" ht="25.5" x14ac:dyDescent="0.25">
      <c r="E16" s="53">
        <v>45741</v>
      </c>
      <c r="F16" s="51" t="s">
        <v>125</v>
      </c>
      <c r="G16" s="86" t="s">
        <v>126</v>
      </c>
      <c r="H16" s="84">
        <v>25260</v>
      </c>
      <c r="I16" s="84">
        <f t="shared" si="5"/>
        <v>24524.271844660194</v>
      </c>
      <c r="J16" s="113">
        <v>3.37</v>
      </c>
      <c r="K16" s="113">
        <v>8.39</v>
      </c>
      <c r="L16" s="113">
        <v>11.76</v>
      </c>
      <c r="M16" s="113">
        <v>3.37</v>
      </c>
      <c r="N16" s="109">
        <f t="shared" si="1"/>
        <v>1231.9107692307691</v>
      </c>
      <c r="O16" s="109">
        <f t="shared" si="2"/>
        <v>2015.9566864615383</v>
      </c>
      <c r="P16">
        <f t="shared" si="3"/>
        <v>1271.4891710231518</v>
      </c>
      <c r="Q16" s="60">
        <f t="shared" si="4"/>
        <v>1950.9084663181479</v>
      </c>
    </row>
    <row r="17" spans="5:17" x14ac:dyDescent="0.25">
      <c r="E17" s="53">
        <v>45742</v>
      </c>
      <c r="F17" s="27"/>
      <c r="G17" s="26"/>
      <c r="H17" s="84"/>
      <c r="I17" s="84">
        <f t="shared" si="5"/>
        <v>0</v>
      </c>
      <c r="J17" s="113"/>
      <c r="K17" s="113"/>
      <c r="L17" s="113"/>
      <c r="M17" s="113"/>
      <c r="N17" s="109">
        <f t="shared" si="1"/>
        <v>0</v>
      </c>
      <c r="O17" s="109">
        <f t="shared" si="2"/>
        <v>0</v>
      </c>
      <c r="P17">
        <f t="shared" si="3"/>
        <v>0</v>
      </c>
      <c r="Q17" s="60">
        <f t="shared" si="4"/>
        <v>0</v>
      </c>
    </row>
    <row r="18" spans="5:17" ht="25.5" x14ac:dyDescent="0.25">
      <c r="E18" s="53">
        <v>45743</v>
      </c>
      <c r="F18" s="51" t="s">
        <v>125</v>
      </c>
      <c r="G18" s="86" t="s">
        <v>126</v>
      </c>
      <c r="H18" s="84">
        <v>25320</v>
      </c>
      <c r="I18" s="84">
        <f t="shared" si="5"/>
        <v>24582.524271844661</v>
      </c>
      <c r="J18" s="113">
        <v>3.56</v>
      </c>
      <c r="K18" s="113">
        <v>8.31</v>
      </c>
      <c r="L18" s="113">
        <v>11.87</v>
      </c>
      <c r="M18" s="113">
        <v>3.08</v>
      </c>
      <c r="N18" s="109">
        <f t="shared" si="1"/>
        <v>1308.8492307692306</v>
      </c>
      <c r="O18" s="109">
        <f t="shared" si="2"/>
        <v>1995.3266289230767</v>
      </c>
      <c r="P18">
        <f t="shared" si="3"/>
        <v>1346.3659447348768</v>
      </c>
      <c r="Q18" s="60">
        <f t="shared" si="4"/>
        <v>1930.9247569828233</v>
      </c>
    </row>
    <row r="19" spans="5:17" x14ac:dyDescent="0.25">
      <c r="E19" s="53">
        <v>45744</v>
      </c>
      <c r="F19" s="27"/>
      <c r="G19" s="26"/>
      <c r="H19" s="84"/>
      <c r="I19" s="84">
        <f t="shared" si="5"/>
        <v>0</v>
      </c>
      <c r="J19" s="113"/>
      <c r="K19" s="113"/>
      <c r="L19" s="113"/>
      <c r="M19" s="113"/>
      <c r="N19" s="109">
        <f t="shared" si="1"/>
        <v>0</v>
      </c>
      <c r="O19" s="109">
        <f t="shared" si="2"/>
        <v>0</v>
      </c>
      <c r="P19">
        <f t="shared" si="3"/>
        <v>0</v>
      </c>
      <c r="Q19" s="60">
        <f t="shared" si="4"/>
        <v>0</v>
      </c>
    </row>
    <row r="20" spans="5:17" ht="25.5" x14ac:dyDescent="0.25">
      <c r="E20" s="53">
        <v>45745</v>
      </c>
      <c r="F20" s="51" t="s">
        <v>125</v>
      </c>
      <c r="G20" s="86" t="s">
        <v>126</v>
      </c>
      <c r="H20" s="84">
        <v>24680</v>
      </c>
      <c r="I20" s="84">
        <f t="shared" si="5"/>
        <v>23961.165048543688</v>
      </c>
      <c r="J20" s="113">
        <v>3.41</v>
      </c>
      <c r="K20" s="113">
        <v>8.39</v>
      </c>
      <c r="L20" s="113">
        <v>11.8</v>
      </c>
      <c r="M20" s="113">
        <v>3.15</v>
      </c>
      <c r="N20" s="109">
        <f t="shared" si="1"/>
        <v>1218.8123076923077</v>
      </c>
      <c r="O20" s="109">
        <f t="shared" si="2"/>
        <v>1968.3936473846154</v>
      </c>
      <c r="P20">
        <f t="shared" si="3"/>
        <v>1257.0395817774458</v>
      </c>
      <c r="Q20" s="60">
        <f t="shared" si="4"/>
        <v>1904.876126661688</v>
      </c>
    </row>
    <row r="21" spans="5:17" x14ac:dyDescent="0.25">
      <c r="E21" s="129">
        <v>45746</v>
      </c>
      <c r="F21" s="132" t="s">
        <v>148</v>
      </c>
      <c r="G21" s="26"/>
      <c r="H21" s="84">
        <v>24370</v>
      </c>
      <c r="I21" s="84">
        <f t="shared" si="5"/>
        <v>23660.194174757282</v>
      </c>
      <c r="J21" s="113">
        <v>3.26</v>
      </c>
      <c r="K21" s="113">
        <v>8.52</v>
      </c>
      <c r="L21" s="113">
        <v>11.77</v>
      </c>
      <c r="M21" s="113">
        <v>3.15</v>
      </c>
      <c r="N21" s="109">
        <f t="shared" si="1"/>
        <v>1147.2646153846154</v>
      </c>
      <c r="O21" s="109">
        <f t="shared" si="2"/>
        <v>1978.5770547692309</v>
      </c>
      <c r="P21">
        <f t="shared" si="3"/>
        <v>1186.6497386109038</v>
      </c>
      <c r="Q21" s="60">
        <f t="shared" si="4"/>
        <v>1914.7459859596713</v>
      </c>
    </row>
    <row r="22" spans="5:17" ht="25.5" x14ac:dyDescent="0.25">
      <c r="E22" s="53">
        <v>45746</v>
      </c>
      <c r="F22" s="51" t="s">
        <v>125</v>
      </c>
      <c r="G22" s="86" t="s">
        <v>126</v>
      </c>
      <c r="H22" s="84">
        <v>25160</v>
      </c>
      <c r="I22" s="84">
        <f t="shared" si="5"/>
        <v>24427.184466019418</v>
      </c>
      <c r="J22" s="113">
        <v>3.33</v>
      </c>
      <c r="K22" s="113">
        <v>8.24</v>
      </c>
      <c r="L22" s="113">
        <v>11.57</v>
      </c>
      <c r="M22" s="113">
        <v>3.07</v>
      </c>
      <c r="N22" s="109">
        <f t="shared" si="1"/>
        <v>1211.5507692307692</v>
      </c>
      <c r="O22" s="109">
        <f t="shared" si="2"/>
        <v>1973.3522166153846</v>
      </c>
      <c r="P22">
        <f t="shared" si="3"/>
        <v>1251.4234503360717</v>
      </c>
      <c r="Q22" s="60">
        <f t="shared" si="4"/>
        <v>1909.682707692308</v>
      </c>
    </row>
    <row r="23" spans="5:17" ht="25.5" x14ac:dyDescent="0.25">
      <c r="E23" s="129">
        <v>45747</v>
      </c>
      <c r="F23" s="51" t="s">
        <v>125</v>
      </c>
      <c r="G23" s="86" t="s">
        <v>126</v>
      </c>
      <c r="H23" s="84">
        <v>23740</v>
      </c>
      <c r="I23" s="84">
        <f t="shared" si="5"/>
        <v>23048.543689320388</v>
      </c>
      <c r="J23" s="113">
        <v>3.35</v>
      </c>
      <c r="K23" s="113">
        <v>8.49</v>
      </c>
      <c r="L23" s="113">
        <v>11.83</v>
      </c>
      <c r="M23" s="113">
        <v>3.15</v>
      </c>
      <c r="N23" s="109">
        <f t="shared" si="1"/>
        <v>1150.4769230769232</v>
      </c>
      <c r="O23" s="109">
        <f t="shared" si="2"/>
        <v>1917.8505092307694</v>
      </c>
      <c r="P23">
        <f t="shared" si="3"/>
        <v>1187.8864824495893</v>
      </c>
      <c r="Q23" s="60">
        <f t="shared" si="4"/>
        <v>1855.9697968633307</v>
      </c>
    </row>
    <row r="25" spans="5:17" x14ac:dyDescent="0.25">
      <c r="H25" s="110">
        <f>SUM(H5:H24)</f>
        <v>349030.72</v>
      </c>
      <c r="I25" s="110">
        <f>SUM(I5:I24)</f>
        <v>338864.77669902908</v>
      </c>
      <c r="N25" s="111">
        <f>SUM(N5:N24)</f>
        <v>17119.871867692309</v>
      </c>
      <c r="O25" s="111">
        <f>SUM(O5:O24)</f>
        <v>28032.235265867999</v>
      </c>
      <c r="P25">
        <f>SUM(P7:P23)</f>
        <v>17663.895674383868</v>
      </c>
      <c r="Q25">
        <f>SUM(Q7:Q23)</f>
        <v>27127.702497380433</v>
      </c>
    </row>
    <row r="26" spans="5:17" x14ac:dyDescent="0.25">
      <c r="P26" s="93">
        <v>17119.87</v>
      </c>
    </row>
    <row r="27" spans="5:17" x14ac:dyDescent="0.25">
      <c r="P27" s="143">
        <f>+P25-P26</f>
        <v>544.02567438386905</v>
      </c>
    </row>
  </sheetData>
  <mergeCells count="1">
    <mergeCell ref="E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97C5E-FBA9-4FF3-9DD3-496811C946DC}">
  <dimension ref="H7:L10"/>
  <sheetViews>
    <sheetView workbookViewId="0">
      <selection activeCell="G26" sqref="G26"/>
    </sheetView>
  </sheetViews>
  <sheetFormatPr defaultRowHeight="15" x14ac:dyDescent="0.25"/>
  <cols>
    <col min="8" max="8" width="9.42578125" style="77" bestFit="1" customWidth="1"/>
    <col min="9" max="9" width="11.7109375" style="77" bestFit="1" customWidth="1"/>
    <col min="10" max="10" width="10.5703125" style="77" bestFit="1" customWidth="1"/>
    <col min="11" max="11" width="13.7109375" style="77" bestFit="1" customWidth="1"/>
    <col min="12" max="12" width="13.28515625" style="77" bestFit="1" customWidth="1"/>
  </cols>
  <sheetData>
    <row r="7" spans="8:12" x14ac:dyDescent="0.25">
      <c r="H7" s="8"/>
      <c r="I7" s="8" t="s">
        <v>134</v>
      </c>
      <c r="J7" s="8" t="s">
        <v>135</v>
      </c>
      <c r="K7" s="8" t="s">
        <v>137</v>
      </c>
      <c r="L7" s="8" t="s">
        <v>1</v>
      </c>
    </row>
    <row r="8" spans="8:12" x14ac:dyDescent="0.25">
      <c r="H8" s="8" t="s">
        <v>86</v>
      </c>
      <c r="I8" s="8">
        <v>194281.55339805823</v>
      </c>
      <c r="J8" s="8">
        <v>16393.5</v>
      </c>
      <c r="K8" s="8">
        <v>40.5</v>
      </c>
      <c r="L8" s="8">
        <v>663936.75</v>
      </c>
    </row>
    <row r="9" spans="8:12" x14ac:dyDescent="0.25">
      <c r="H9" s="8" t="s">
        <v>136</v>
      </c>
      <c r="I9" s="8">
        <v>91067.961165048546</v>
      </c>
      <c r="J9" s="8">
        <v>8443</v>
      </c>
      <c r="K9" s="8">
        <v>42.5</v>
      </c>
      <c r="L9" s="8">
        <v>358827.5</v>
      </c>
    </row>
    <row r="10" spans="8:12" x14ac:dyDescent="0.25">
      <c r="H10" s="8"/>
      <c r="I10" s="8"/>
      <c r="J10" s="8"/>
      <c r="K10" s="8"/>
      <c r="L10" s="8">
        <v>1022764.25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588F-43FD-4519-B6D0-2751DA37072C}">
  <dimension ref="A1:V128"/>
  <sheetViews>
    <sheetView topLeftCell="A91" workbookViewId="0">
      <selection activeCell="H118" sqref="H118"/>
    </sheetView>
  </sheetViews>
  <sheetFormatPr defaultRowHeight="15" x14ac:dyDescent="0.25"/>
  <cols>
    <col min="1" max="1" width="35.28515625" bestFit="1" customWidth="1"/>
    <col min="2" max="4" width="12.28515625" customWidth="1"/>
    <col min="5" max="5" width="14" bestFit="1" customWidth="1"/>
    <col min="6" max="6" width="13.28515625" bestFit="1" customWidth="1"/>
    <col min="7" max="7" width="14.42578125" bestFit="1" customWidth="1"/>
    <col min="8" max="8" width="13.28515625" bestFit="1" customWidth="1"/>
    <col min="12" max="12" width="10.140625" bestFit="1" customWidth="1"/>
    <col min="13" max="13" width="4" bestFit="1" customWidth="1"/>
    <col min="14" max="14" width="5.85546875" bestFit="1" customWidth="1"/>
    <col min="15" max="15" width="21.85546875" bestFit="1" customWidth="1"/>
    <col min="16" max="16" width="10.140625" bestFit="1" customWidth="1"/>
    <col min="17" max="17" width="4.7109375" bestFit="1" customWidth="1"/>
    <col min="18" max="18" width="10.140625" bestFit="1" customWidth="1"/>
    <col min="19" max="19" width="9.5703125" bestFit="1" customWidth="1"/>
    <col min="20" max="20" width="11.7109375" bestFit="1" customWidth="1"/>
    <col min="22" max="22" width="11.7109375" bestFit="1" customWidth="1"/>
  </cols>
  <sheetData>
    <row r="1" spans="1:22" x14ac:dyDescent="0.25">
      <c r="A1" s="89" t="s">
        <v>61</v>
      </c>
    </row>
    <row r="2" spans="1:22" ht="15.75" x14ac:dyDescent="0.25">
      <c r="B2" s="89" t="s">
        <v>62</v>
      </c>
      <c r="C2" s="89" t="s">
        <v>63</v>
      </c>
      <c r="D2" s="89" t="s">
        <v>66</v>
      </c>
      <c r="E2" s="89" t="s">
        <v>64</v>
      </c>
      <c r="F2" s="89" t="s">
        <v>8</v>
      </c>
      <c r="L2" s="224" t="s">
        <v>104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</row>
    <row r="3" spans="1:22" x14ac:dyDescent="0.25">
      <c r="A3" s="2" t="s">
        <v>65</v>
      </c>
      <c r="B3" s="2">
        <v>1441</v>
      </c>
      <c r="C3" s="2"/>
      <c r="D3" s="90">
        <f>+B3-C3</f>
        <v>1441</v>
      </c>
      <c r="E3" s="2"/>
      <c r="F3" s="2"/>
      <c r="L3" s="225" t="s">
        <v>105</v>
      </c>
      <c r="M3" s="225"/>
      <c r="N3" s="225"/>
      <c r="O3" s="225"/>
      <c r="P3" s="225"/>
      <c r="Q3" s="225"/>
      <c r="R3" s="225"/>
      <c r="S3" s="225"/>
      <c r="T3" s="225"/>
      <c r="U3" s="225"/>
      <c r="V3" s="225"/>
    </row>
    <row r="4" spans="1:22" x14ac:dyDescent="0.25">
      <c r="A4" s="2" t="s">
        <v>67</v>
      </c>
      <c r="B4" s="2"/>
      <c r="C4" s="2">
        <v>1392</v>
      </c>
      <c r="D4" s="90">
        <f>+D3+B4-C4</f>
        <v>49</v>
      </c>
      <c r="E4" s="2">
        <v>150</v>
      </c>
      <c r="F4" s="8">
        <f>+C4*E4</f>
        <v>208800</v>
      </c>
      <c r="L4" s="225" t="s">
        <v>106</v>
      </c>
      <c r="M4" s="225"/>
      <c r="N4" s="225"/>
      <c r="O4" s="225"/>
      <c r="P4" s="225"/>
      <c r="Q4" s="225"/>
      <c r="R4" s="225"/>
      <c r="S4" s="225"/>
      <c r="T4" s="225"/>
      <c r="U4" s="225"/>
      <c r="V4" s="225"/>
    </row>
    <row r="5" spans="1:22" ht="15.75" x14ac:dyDescent="0.25">
      <c r="A5" s="2"/>
      <c r="B5" s="2"/>
      <c r="C5" s="2"/>
      <c r="D5" s="90">
        <f t="shared" ref="D5:D18" si="0">+D4+B5-C5</f>
        <v>49</v>
      </c>
      <c r="E5" s="2">
        <v>0</v>
      </c>
      <c r="F5" s="126">
        <v>0</v>
      </c>
      <c r="L5" s="224" t="s">
        <v>107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15.75" x14ac:dyDescent="0.25">
      <c r="A6" s="2" t="s">
        <v>94</v>
      </c>
      <c r="B6" s="2"/>
      <c r="C6" s="2">
        <v>24</v>
      </c>
      <c r="D6" s="90">
        <f t="shared" si="0"/>
        <v>25</v>
      </c>
      <c r="E6" s="2"/>
      <c r="F6" s="126"/>
      <c r="L6" s="224" t="s">
        <v>108</v>
      </c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ht="39" x14ac:dyDescent="0.25">
      <c r="A7" s="2" t="s">
        <v>96</v>
      </c>
      <c r="B7" s="2"/>
      <c r="C7" s="2">
        <v>2</v>
      </c>
      <c r="D7" s="90">
        <f t="shared" si="0"/>
        <v>23</v>
      </c>
      <c r="E7" s="2"/>
      <c r="F7" s="126"/>
      <c r="L7" s="105" t="s">
        <v>5</v>
      </c>
      <c r="M7" s="105" t="s">
        <v>6</v>
      </c>
      <c r="N7" s="105" t="s">
        <v>109</v>
      </c>
      <c r="O7" s="105" t="s">
        <v>11</v>
      </c>
      <c r="P7" s="105" t="s">
        <v>12</v>
      </c>
      <c r="Q7" s="105" t="s">
        <v>13</v>
      </c>
      <c r="R7" s="105" t="s">
        <v>110</v>
      </c>
      <c r="S7" s="105" t="s">
        <v>14</v>
      </c>
      <c r="T7" s="105" t="s">
        <v>111</v>
      </c>
      <c r="U7" s="105" t="s">
        <v>112</v>
      </c>
      <c r="V7" s="105" t="s">
        <v>113</v>
      </c>
    </row>
    <row r="8" spans="1:22" x14ac:dyDescent="0.25">
      <c r="A8" s="2" t="s">
        <v>97</v>
      </c>
      <c r="B8" s="2"/>
      <c r="C8" s="2">
        <v>12</v>
      </c>
      <c r="D8" s="90">
        <f t="shared" si="0"/>
        <v>11</v>
      </c>
      <c r="E8" s="2">
        <v>165</v>
      </c>
      <c r="F8" s="126">
        <f>+C8*E8</f>
        <v>1980</v>
      </c>
      <c r="G8" t="s">
        <v>101</v>
      </c>
      <c r="L8" s="104">
        <v>45723</v>
      </c>
      <c r="M8" s="103">
        <v>840</v>
      </c>
      <c r="N8" s="100" t="s">
        <v>114</v>
      </c>
      <c r="O8" s="100" t="s">
        <v>115</v>
      </c>
      <c r="P8" s="102">
        <v>1440</v>
      </c>
      <c r="Q8" s="100" t="s">
        <v>116</v>
      </c>
      <c r="R8" s="99">
        <v>1440</v>
      </c>
      <c r="S8" s="101">
        <v>178</v>
      </c>
      <c r="T8" s="98">
        <v>256320</v>
      </c>
      <c r="U8" s="98">
        <v>2563.1999999999998</v>
      </c>
      <c r="V8" s="98">
        <v>258883.20000000001</v>
      </c>
    </row>
    <row r="9" spans="1:22" x14ac:dyDescent="0.25">
      <c r="A9" s="2" t="s">
        <v>98</v>
      </c>
      <c r="B9" s="2"/>
      <c r="C9" s="2">
        <v>6</v>
      </c>
      <c r="D9" s="90">
        <f t="shared" si="0"/>
        <v>5</v>
      </c>
      <c r="E9" s="2">
        <v>200</v>
      </c>
      <c r="F9" s="126">
        <f>+C9*E9</f>
        <v>1200</v>
      </c>
      <c r="G9" t="s">
        <v>101</v>
      </c>
      <c r="L9" s="104">
        <v>45723</v>
      </c>
      <c r="M9" s="103">
        <v>840</v>
      </c>
      <c r="N9" s="100" t="s">
        <v>114</v>
      </c>
      <c r="O9" s="100" t="s">
        <v>117</v>
      </c>
      <c r="P9" s="102">
        <v>2151</v>
      </c>
      <c r="Q9" s="100" t="s">
        <v>116</v>
      </c>
      <c r="R9" s="99">
        <v>4302</v>
      </c>
      <c r="S9" s="101">
        <v>356</v>
      </c>
      <c r="T9" s="98">
        <v>765756</v>
      </c>
      <c r="U9" s="98">
        <v>7657.56</v>
      </c>
      <c r="V9" s="98">
        <v>773413.56</v>
      </c>
    </row>
    <row r="10" spans="1:22" x14ac:dyDescent="0.25">
      <c r="A10" s="2" t="s">
        <v>102</v>
      </c>
      <c r="B10" s="2"/>
      <c r="C10" s="2">
        <v>1</v>
      </c>
      <c r="D10" s="90">
        <f t="shared" si="0"/>
        <v>4</v>
      </c>
      <c r="E10" s="2"/>
      <c r="F10" s="126"/>
      <c r="L10" s="104">
        <v>45723</v>
      </c>
      <c r="M10" s="103">
        <v>840</v>
      </c>
      <c r="N10" s="100" t="s">
        <v>114</v>
      </c>
      <c r="O10" s="100" t="s">
        <v>70</v>
      </c>
      <c r="P10" s="99">
        <v>1750</v>
      </c>
      <c r="Q10" s="100" t="s">
        <v>19</v>
      </c>
      <c r="R10" s="99">
        <v>1750</v>
      </c>
      <c r="S10" s="101">
        <v>244.26</v>
      </c>
      <c r="T10" s="98">
        <v>427455</v>
      </c>
      <c r="U10" s="98">
        <v>4274.55</v>
      </c>
      <c r="V10" s="98">
        <v>431729.55</v>
      </c>
    </row>
    <row r="11" spans="1:22" x14ac:dyDescent="0.25">
      <c r="A11" s="2" t="s">
        <v>103</v>
      </c>
      <c r="B11" s="2"/>
      <c r="C11" s="2">
        <v>4</v>
      </c>
      <c r="D11" s="90">
        <f t="shared" si="0"/>
        <v>0</v>
      </c>
      <c r="E11" s="2"/>
      <c r="F11" s="2"/>
      <c r="L11" s="104">
        <v>45724</v>
      </c>
      <c r="M11" s="103">
        <v>856</v>
      </c>
      <c r="N11" s="100" t="s">
        <v>114</v>
      </c>
      <c r="O11" s="100" t="s">
        <v>70</v>
      </c>
      <c r="P11" s="99">
        <v>8225</v>
      </c>
      <c r="Q11" s="100" t="s">
        <v>19</v>
      </c>
      <c r="R11" s="99">
        <v>8225</v>
      </c>
      <c r="S11" s="101">
        <v>244.26</v>
      </c>
      <c r="T11" s="98">
        <v>2009038.5</v>
      </c>
      <c r="U11" s="98">
        <v>20090.39</v>
      </c>
      <c r="V11" s="98">
        <v>2029128.89</v>
      </c>
    </row>
    <row r="12" spans="1:22" x14ac:dyDescent="0.25">
      <c r="A12" s="2"/>
      <c r="B12" s="2"/>
      <c r="C12" s="2"/>
      <c r="D12" s="90">
        <f t="shared" si="0"/>
        <v>0</v>
      </c>
      <c r="E12" s="2"/>
      <c r="F12" s="2"/>
      <c r="L12" s="104">
        <v>45734</v>
      </c>
      <c r="M12" s="103">
        <v>962</v>
      </c>
      <c r="N12" s="100" t="s">
        <v>114</v>
      </c>
      <c r="O12" s="100" t="s">
        <v>86</v>
      </c>
      <c r="P12" s="99">
        <v>16125</v>
      </c>
      <c r="Q12" s="100" t="s">
        <v>19</v>
      </c>
      <c r="R12" s="99">
        <v>16125</v>
      </c>
      <c r="S12" s="101">
        <v>120.65432</v>
      </c>
      <c r="T12" s="98">
        <v>1945550.85</v>
      </c>
      <c r="U12" s="98">
        <v>19455.509999999998</v>
      </c>
      <c r="V12" s="98">
        <v>1965006.36</v>
      </c>
    </row>
    <row r="13" spans="1:22" ht="15.75" thickBot="1" x14ac:dyDescent="0.3">
      <c r="A13" s="2"/>
      <c r="B13" s="2"/>
      <c r="C13" s="2"/>
      <c r="D13" s="90">
        <f t="shared" si="0"/>
        <v>0</v>
      </c>
      <c r="E13" s="2"/>
      <c r="F13" s="2"/>
      <c r="L13" s="104">
        <v>45734</v>
      </c>
      <c r="M13" s="103">
        <v>964</v>
      </c>
      <c r="N13" s="100" t="s">
        <v>114</v>
      </c>
      <c r="O13" s="100" t="s">
        <v>117</v>
      </c>
      <c r="P13" s="102">
        <v>1199</v>
      </c>
      <c r="Q13" s="100" t="s">
        <v>116</v>
      </c>
      <c r="R13" s="99">
        <v>2398</v>
      </c>
      <c r="S13" s="101">
        <v>356</v>
      </c>
      <c r="T13" s="98">
        <v>426844</v>
      </c>
      <c r="U13" s="98">
        <v>4268.4399999999996</v>
      </c>
      <c r="V13" s="98">
        <v>431112.44</v>
      </c>
    </row>
    <row r="14" spans="1:22" ht="15.75" thickTop="1" x14ac:dyDescent="0.25">
      <c r="A14" s="2" t="s">
        <v>186</v>
      </c>
      <c r="B14" s="2">
        <v>2040</v>
      </c>
      <c r="C14" s="2"/>
      <c r="D14" s="90">
        <f t="shared" si="0"/>
        <v>2040</v>
      </c>
      <c r="E14" s="2">
        <v>178</v>
      </c>
      <c r="F14" s="8">
        <f>B14*E14*1.01</f>
        <v>366751.2</v>
      </c>
      <c r="L14" s="97"/>
      <c r="M14" s="97"/>
      <c r="N14" s="97"/>
      <c r="O14" s="97"/>
      <c r="P14" s="106">
        <v>4790</v>
      </c>
      <c r="Q14" s="106" t="s">
        <v>116</v>
      </c>
      <c r="R14" s="106">
        <v>34240</v>
      </c>
      <c r="S14" s="97"/>
      <c r="T14" s="107">
        <v>5830964.3499999996</v>
      </c>
      <c r="U14" s="107">
        <v>58309.65</v>
      </c>
      <c r="V14" s="107">
        <v>5889274</v>
      </c>
    </row>
    <row r="15" spans="1:22" x14ac:dyDescent="0.25">
      <c r="A15" s="173" t="s">
        <v>193</v>
      </c>
      <c r="B15" s="2"/>
      <c r="C15" s="2">
        <v>1</v>
      </c>
      <c r="D15" s="90">
        <f t="shared" si="0"/>
        <v>2039</v>
      </c>
      <c r="E15" s="2"/>
      <c r="F15" s="2"/>
      <c r="L15" s="97"/>
      <c r="M15" s="97"/>
      <c r="N15" s="97"/>
      <c r="O15" s="97"/>
      <c r="P15" s="153"/>
      <c r="Q15" s="153"/>
      <c r="R15" s="153"/>
      <c r="S15" s="97"/>
      <c r="T15" s="154"/>
      <c r="U15" s="154"/>
      <c r="V15" s="154"/>
    </row>
    <row r="16" spans="1:22" x14ac:dyDescent="0.25">
      <c r="A16" s="2" t="s">
        <v>197</v>
      </c>
      <c r="B16" s="2"/>
      <c r="C16" s="2">
        <v>12</v>
      </c>
      <c r="D16" s="90">
        <f t="shared" si="0"/>
        <v>2027</v>
      </c>
      <c r="E16" s="2"/>
      <c r="F16" s="2"/>
      <c r="L16" s="97"/>
      <c r="M16" s="97"/>
      <c r="N16" s="97"/>
      <c r="O16" s="97"/>
      <c r="P16" s="153"/>
      <c r="Q16" s="153"/>
      <c r="R16" s="153"/>
      <c r="S16" s="97"/>
      <c r="T16" s="154"/>
      <c r="U16" s="154"/>
      <c r="V16" s="154"/>
    </row>
    <row r="17" spans="1:22" x14ac:dyDescent="0.25">
      <c r="A17" s="2" t="s">
        <v>216</v>
      </c>
      <c r="B17" s="2"/>
      <c r="C17" s="2">
        <v>1452</v>
      </c>
      <c r="D17" s="90">
        <f t="shared" si="0"/>
        <v>575</v>
      </c>
      <c r="E17" s="2">
        <v>155</v>
      </c>
      <c r="F17" s="2"/>
      <c r="L17" s="97"/>
      <c r="M17" s="97"/>
      <c r="N17" s="97"/>
      <c r="O17" s="97"/>
      <c r="P17" s="153"/>
      <c r="Q17" s="153"/>
      <c r="R17" s="153"/>
      <c r="S17" s="97"/>
      <c r="T17" s="154"/>
      <c r="U17" s="154"/>
      <c r="V17" s="154"/>
    </row>
    <row r="18" spans="1:22" x14ac:dyDescent="0.25">
      <c r="A18" s="2" t="s">
        <v>199</v>
      </c>
      <c r="B18" s="2"/>
      <c r="C18" s="2">
        <v>12</v>
      </c>
      <c r="D18" s="90">
        <f t="shared" si="0"/>
        <v>563</v>
      </c>
      <c r="E18" s="2">
        <v>175</v>
      </c>
      <c r="F18" s="2"/>
      <c r="G18" t="s">
        <v>215</v>
      </c>
      <c r="L18" s="97"/>
      <c r="M18" s="97"/>
      <c r="N18" s="97"/>
      <c r="O18" s="97"/>
      <c r="P18" s="153"/>
      <c r="Q18" s="153"/>
      <c r="R18" s="153"/>
      <c r="S18" s="97"/>
      <c r="T18" s="154"/>
      <c r="U18" s="154"/>
      <c r="V18" s="154"/>
    </row>
    <row r="19" spans="1:22" x14ac:dyDescent="0.25">
      <c r="A19" s="173" t="s">
        <v>221</v>
      </c>
      <c r="B19" s="2"/>
      <c r="C19" s="2">
        <v>120</v>
      </c>
      <c r="D19" s="90">
        <f>+D18+B19-C19</f>
        <v>443</v>
      </c>
      <c r="F19" s="2">
        <f>C19*E18</f>
        <v>21000</v>
      </c>
      <c r="L19" s="97"/>
      <c r="M19" s="97"/>
      <c r="N19" s="97"/>
      <c r="O19" s="97"/>
      <c r="P19" s="153"/>
      <c r="Q19" s="153"/>
      <c r="R19" s="153"/>
      <c r="S19" s="97"/>
      <c r="T19" s="154"/>
      <c r="U19" s="154"/>
      <c r="V19" s="154"/>
    </row>
    <row r="20" spans="1:22" x14ac:dyDescent="0.25">
      <c r="A20" s="2" t="s">
        <v>219</v>
      </c>
      <c r="B20" s="2"/>
      <c r="C20" s="2">
        <v>1</v>
      </c>
      <c r="D20" s="90">
        <f t="shared" ref="D20:D21" si="1">+D19+B20-C20</f>
        <v>442</v>
      </c>
      <c r="E20" s="2">
        <v>180</v>
      </c>
      <c r="F20" s="2">
        <f>C20*E20</f>
        <v>180</v>
      </c>
      <c r="L20" s="97"/>
      <c r="M20" s="97"/>
      <c r="N20" s="97"/>
      <c r="O20" s="97"/>
      <c r="P20" s="153"/>
      <c r="Q20" s="153"/>
      <c r="R20" s="153"/>
      <c r="S20" s="97"/>
      <c r="T20" s="154"/>
      <c r="U20" s="154"/>
      <c r="V20" s="154"/>
    </row>
    <row r="21" spans="1:22" x14ac:dyDescent="0.25">
      <c r="A21" s="173" t="s">
        <v>220</v>
      </c>
      <c r="B21" s="2">
        <v>2167</v>
      </c>
      <c r="C21" s="2"/>
      <c r="D21" s="90">
        <f t="shared" si="1"/>
        <v>2609</v>
      </c>
      <c r="E21" s="2"/>
      <c r="F21" s="2"/>
      <c r="L21" s="97"/>
      <c r="M21" s="97"/>
      <c r="N21" s="97"/>
      <c r="O21" s="97"/>
      <c r="P21" s="153"/>
      <c r="Q21" s="153"/>
      <c r="R21" s="153"/>
      <c r="S21" s="97"/>
      <c r="T21" s="154"/>
      <c r="U21" s="154"/>
      <c r="V21" s="154"/>
    </row>
    <row r="22" spans="1:22" x14ac:dyDescent="0.25">
      <c r="A22" s="173" t="s">
        <v>222</v>
      </c>
      <c r="B22" s="2"/>
      <c r="C22" s="2">
        <v>1</v>
      </c>
      <c r="D22" s="90">
        <f t="shared" ref="D22:D36" si="2">+D21+B22-C22</f>
        <v>2608</v>
      </c>
      <c r="E22" s="2"/>
      <c r="F22" s="2"/>
      <c r="L22" s="97"/>
      <c r="M22" s="97"/>
      <c r="N22" s="97"/>
      <c r="O22" s="97"/>
      <c r="P22" s="153"/>
      <c r="Q22" s="153"/>
      <c r="R22" s="153"/>
      <c r="S22" s="97"/>
      <c r="T22" s="154"/>
      <c r="U22" s="154"/>
      <c r="V22" s="154"/>
    </row>
    <row r="23" spans="1:22" x14ac:dyDescent="0.25">
      <c r="A23" s="173" t="s">
        <v>223</v>
      </c>
      <c r="B23" s="2"/>
      <c r="C23" s="2">
        <v>2</v>
      </c>
      <c r="D23" s="90">
        <f t="shared" si="2"/>
        <v>2606</v>
      </c>
      <c r="E23" s="2"/>
      <c r="F23" s="2"/>
      <c r="L23" s="97"/>
      <c r="M23" s="97"/>
      <c r="N23" s="97"/>
      <c r="O23" s="97"/>
    </row>
    <row r="24" spans="1:22" x14ac:dyDescent="0.25">
      <c r="A24" s="173" t="s">
        <v>224</v>
      </c>
      <c r="B24" s="2"/>
      <c r="C24" s="2">
        <v>2</v>
      </c>
      <c r="D24" s="90">
        <f t="shared" si="2"/>
        <v>2604</v>
      </c>
      <c r="E24" s="2"/>
      <c r="F24" s="2"/>
      <c r="L24" s="97"/>
      <c r="M24" s="97"/>
      <c r="N24" s="97"/>
      <c r="O24" s="97"/>
    </row>
    <row r="25" spans="1:22" x14ac:dyDescent="0.25">
      <c r="A25" s="177" t="s">
        <v>230</v>
      </c>
      <c r="B25" s="152"/>
      <c r="C25" s="152">
        <v>8</v>
      </c>
      <c r="D25" s="90">
        <f t="shared" si="2"/>
        <v>2596</v>
      </c>
      <c r="E25" s="2"/>
      <c r="F25" s="2">
        <v>2596</v>
      </c>
      <c r="G25" t="s">
        <v>228</v>
      </c>
      <c r="L25" s="97"/>
      <c r="M25" s="97"/>
      <c r="N25" s="97"/>
      <c r="O25" s="97"/>
    </row>
    <row r="26" spans="1:22" x14ac:dyDescent="0.25">
      <c r="A26" s="152" t="s">
        <v>236</v>
      </c>
      <c r="B26" s="152"/>
      <c r="C26" s="152">
        <v>2</v>
      </c>
      <c r="D26" s="90">
        <f t="shared" si="2"/>
        <v>2594</v>
      </c>
      <c r="E26" s="2"/>
      <c r="F26" s="2"/>
      <c r="G26" s="202" t="s">
        <v>234</v>
      </c>
      <c r="M26" s="97"/>
      <c r="N26" s="97"/>
      <c r="O26" s="97"/>
    </row>
    <row r="27" spans="1:22" x14ac:dyDescent="0.25">
      <c r="A27" s="173" t="s">
        <v>238</v>
      </c>
      <c r="B27" s="2"/>
      <c r="C27" s="2">
        <v>12</v>
      </c>
      <c r="D27" s="90">
        <f t="shared" si="2"/>
        <v>2582</v>
      </c>
      <c r="E27" s="2"/>
      <c r="F27" s="2"/>
      <c r="L27" s="97"/>
      <c r="M27" s="97"/>
      <c r="N27" s="97"/>
      <c r="O27" s="97"/>
    </row>
    <row r="28" spans="1:22" x14ac:dyDescent="0.25">
      <c r="A28" s="173" t="s">
        <v>245</v>
      </c>
      <c r="B28" s="2"/>
      <c r="C28" s="2">
        <v>2</v>
      </c>
      <c r="D28" s="90">
        <f t="shared" si="2"/>
        <v>2580</v>
      </c>
      <c r="E28" s="2"/>
      <c r="F28" s="2"/>
      <c r="L28" s="97"/>
      <c r="M28" s="97"/>
      <c r="N28" s="97"/>
      <c r="O28" s="97"/>
    </row>
    <row r="29" spans="1:22" x14ac:dyDescent="0.25">
      <c r="A29" s="200" t="s">
        <v>244</v>
      </c>
      <c r="B29" s="178"/>
      <c r="C29" s="178">
        <v>1</v>
      </c>
      <c r="D29" s="90">
        <f t="shared" si="2"/>
        <v>2579</v>
      </c>
      <c r="E29" s="2"/>
      <c r="F29" s="2"/>
      <c r="L29" s="97"/>
      <c r="M29" s="97"/>
      <c r="N29" s="97"/>
      <c r="O29" s="97"/>
    </row>
    <row r="30" spans="1:22" x14ac:dyDescent="0.25">
      <c r="A30" s="178" t="s">
        <v>242</v>
      </c>
      <c r="B30" s="178"/>
      <c r="C30" s="178">
        <v>12</v>
      </c>
      <c r="D30" s="90">
        <f t="shared" si="2"/>
        <v>2567</v>
      </c>
      <c r="E30" s="2"/>
      <c r="F30" s="2"/>
      <c r="L30" s="97"/>
      <c r="M30" s="97"/>
      <c r="N30" s="97"/>
      <c r="O30" s="97"/>
    </row>
    <row r="31" spans="1:22" x14ac:dyDescent="0.25">
      <c r="A31" s="173" t="s">
        <v>243</v>
      </c>
      <c r="B31" s="2"/>
      <c r="C31" s="2">
        <v>3</v>
      </c>
      <c r="D31" s="90">
        <f t="shared" si="2"/>
        <v>2564</v>
      </c>
      <c r="E31" s="2"/>
      <c r="F31" s="2"/>
      <c r="G31" t="s">
        <v>241</v>
      </c>
      <c r="L31" s="97"/>
      <c r="M31" s="97"/>
      <c r="N31" s="97"/>
      <c r="O31" s="97"/>
    </row>
    <row r="32" spans="1:22" x14ac:dyDescent="0.25">
      <c r="A32" s="2" t="s">
        <v>247</v>
      </c>
      <c r="B32" s="2"/>
      <c r="C32" s="2">
        <v>6</v>
      </c>
      <c r="D32" s="90">
        <f t="shared" si="2"/>
        <v>2558</v>
      </c>
      <c r="E32" s="2"/>
      <c r="F32" s="2"/>
      <c r="L32" s="97"/>
      <c r="M32" s="97"/>
      <c r="N32" s="97"/>
      <c r="O32" s="97"/>
    </row>
    <row r="33" spans="1:22" x14ac:dyDescent="0.25">
      <c r="A33" s="2" t="s">
        <v>248</v>
      </c>
      <c r="B33" s="2"/>
      <c r="C33" s="2">
        <v>18</v>
      </c>
      <c r="D33" s="90">
        <f t="shared" si="2"/>
        <v>2540</v>
      </c>
      <c r="E33" s="2"/>
      <c r="F33" s="2"/>
      <c r="L33" s="97"/>
      <c r="M33" s="97"/>
      <c r="N33" s="97"/>
      <c r="O33" s="97"/>
    </row>
    <row r="34" spans="1:22" x14ac:dyDescent="0.25">
      <c r="A34" s="173" t="s">
        <v>249</v>
      </c>
      <c r="B34" s="2"/>
      <c r="C34" s="2">
        <v>2</v>
      </c>
      <c r="D34" s="90">
        <f t="shared" si="2"/>
        <v>2538</v>
      </c>
      <c r="E34" s="2"/>
      <c r="F34" s="2"/>
      <c r="G34" t="s">
        <v>250</v>
      </c>
      <c r="L34" s="97"/>
      <c r="M34" s="97"/>
      <c r="N34" s="97"/>
      <c r="O34" s="97"/>
    </row>
    <row r="35" spans="1:22" x14ac:dyDescent="0.25">
      <c r="A35" s="2"/>
      <c r="B35" s="2"/>
      <c r="C35" s="2"/>
      <c r="D35" s="90">
        <f t="shared" si="2"/>
        <v>2538</v>
      </c>
      <c r="E35" s="2"/>
      <c r="F35" s="2"/>
      <c r="L35" s="97"/>
      <c r="M35" s="97"/>
      <c r="N35" s="97"/>
      <c r="O35" s="97"/>
    </row>
    <row r="36" spans="1:22" x14ac:dyDescent="0.25">
      <c r="A36" s="2"/>
      <c r="B36" s="2"/>
      <c r="C36" s="2"/>
      <c r="D36" s="90">
        <f t="shared" si="2"/>
        <v>2538</v>
      </c>
      <c r="E36" s="2"/>
      <c r="F36" s="2"/>
      <c r="L36" s="97"/>
      <c r="M36" s="97"/>
      <c r="N36" s="97"/>
      <c r="O36" s="97"/>
    </row>
    <row r="37" spans="1:22" x14ac:dyDescent="0.25">
      <c r="F37" s="95">
        <f>SUM(F3:F36)</f>
        <v>602507.19999999995</v>
      </c>
      <c r="L37" s="97"/>
      <c r="M37" s="97"/>
      <c r="N37" s="97"/>
      <c r="O37" s="97"/>
    </row>
    <row r="40" spans="1:22" x14ac:dyDescent="0.25">
      <c r="A40" s="89" t="s">
        <v>69</v>
      </c>
    </row>
    <row r="41" spans="1:22" x14ac:dyDescent="0.25">
      <c r="B41" s="89" t="s">
        <v>62</v>
      </c>
      <c r="C41" s="89" t="s">
        <v>63</v>
      </c>
      <c r="D41" s="89" t="s">
        <v>66</v>
      </c>
      <c r="E41" s="89" t="s">
        <v>64</v>
      </c>
      <c r="F41" s="89" t="s">
        <v>8</v>
      </c>
    </row>
    <row r="42" spans="1:22" ht="15.75" x14ac:dyDescent="0.25">
      <c r="A42" s="2" t="s">
        <v>89</v>
      </c>
      <c r="B42" s="2">
        <v>3501</v>
      </c>
      <c r="C42" s="2"/>
      <c r="D42" s="90">
        <f>+B42-C42</f>
        <v>3501</v>
      </c>
      <c r="E42" s="2"/>
      <c r="F42" s="2"/>
      <c r="G42" t="s">
        <v>75</v>
      </c>
      <c r="I42">
        <v>2302</v>
      </c>
      <c r="J42">
        <f>+B42*2</f>
        <v>7002</v>
      </c>
      <c r="L42" s="224" t="s">
        <v>104</v>
      </c>
      <c r="M42" s="224"/>
      <c r="N42" s="224"/>
      <c r="O42" s="224"/>
      <c r="P42" s="224"/>
      <c r="Q42" s="224"/>
      <c r="R42" s="224"/>
      <c r="S42" s="224"/>
      <c r="T42" s="224"/>
      <c r="U42" s="224"/>
      <c r="V42" s="224"/>
    </row>
    <row r="43" spans="1:22" x14ac:dyDescent="0.25">
      <c r="A43" s="2" t="s">
        <v>90</v>
      </c>
      <c r="B43" s="2"/>
      <c r="C43" s="2">
        <v>2248</v>
      </c>
      <c r="D43" s="90">
        <f>+D42+B43-C43</f>
        <v>1253</v>
      </c>
      <c r="E43" s="126">
        <f>285*1.01</f>
        <v>287.85000000000002</v>
      </c>
      <c r="F43" s="126">
        <f>+C43*E43</f>
        <v>647086.80000000005</v>
      </c>
      <c r="G43" t="s">
        <v>76</v>
      </c>
      <c r="I43">
        <v>1199</v>
      </c>
      <c r="L43" s="225" t="s">
        <v>105</v>
      </c>
      <c r="M43" s="225"/>
      <c r="N43" s="225"/>
      <c r="O43" s="225"/>
      <c r="P43" s="225"/>
      <c r="Q43" s="225"/>
      <c r="R43" s="225"/>
      <c r="S43" s="225"/>
      <c r="T43" s="225"/>
      <c r="U43" s="225"/>
      <c r="V43" s="225"/>
    </row>
    <row r="44" spans="1:22" x14ac:dyDescent="0.25">
      <c r="A44" s="2" t="s">
        <v>91</v>
      </c>
      <c r="B44" s="2"/>
      <c r="C44" s="2">
        <v>38</v>
      </c>
      <c r="D44" s="90">
        <f>+D43+B44-C44</f>
        <v>1215</v>
      </c>
      <c r="E44" s="126"/>
      <c r="F44" s="126">
        <v>0</v>
      </c>
      <c r="I44">
        <v>2</v>
      </c>
      <c r="L44" s="225" t="s">
        <v>106</v>
      </c>
      <c r="M44" s="225"/>
      <c r="N44" s="225"/>
      <c r="O44" s="225"/>
      <c r="P44" s="225"/>
      <c r="Q44" s="225"/>
      <c r="R44" s="225"/>
      <c r="S44" s="225"/>
      <c r="T44" s="225"/>
      <c r="U44" s="225"/>
      <c r="V44" s="225"/>
    </row>
    <row r="45" spans="1:22" ht="15.75" x14ac:dyDescent="0.25">
      <c r="A45" s="2" t="s">
        <v>92</v>
      </c>
      <c r="B45" s="2"/>
      <c r="C45" s="2">
        <v>3</v>
      </c>
      <c r="D45" s="90">
        <f t="shared" ref="D45:D89" si="3">+D44+B45-C45</f>
        <v>1212</v>
      </c>
      <c r="E45" s="126"/>
      <c r="F45" s="126">
        <f>+C45*E45</f>
        <v>0</v>
      </c>
      <c r="I45">
        <f>I43*I44</f>
        <v>2398</v>
      </c>
      <c r="J45">
        <v>102</v>
      </c>
      <c r="L45" s="224" t="s">
        <v>107</v>
      </c>
      <c r="M45" s="224"/>
      <c r="N45" s="224"/>
      <c r="O45" s="224"/>
      <c r="P45" s="224"/>
      <c r="Q45" s="224"/>
      <c r="R45" s="224"/>
      <c r="S45" s="224"/>
      <c r="T45" s="224"/>
      <c r="U45" s="224"/>
      <c r="V45" s="224"/>
    </row>
    <row r="46" spans="1:22" ht="15.75" x14ac:dyDescent="0.25">
      <c r="A46" s="2" t="s">
        <v>95</v>
      </c>
      <c r="B46" s="2"/>
      <c r="C46" s="2">
        <v>6</v>
      </c>
      <c r="D46" s="90">
        <f t="shared" si="3"/>
        <v>1206</v>
      </c>
      <c r="E46" s="126">
        <f>165*2</f>
        <v>330</v>
      </c>
      <c r="F46" s="126">
        <f>+C46*E46</f>
        <v>1980</v>
      </c>
      <c r="J46">
        <f>I45+J45</f>
        <v>2500</v>
      </c>
      <c r="L46" s="224" t="s">
        <v>108</v>
      </c>
      <c r="M46" s="224"/>
      <c r="N46" s="224"/>
      <c r="O46" s="224"/>
      <c r="P46" s="224"/>
      <c r="Q46" s="224"/>
      <c r="R46" s="224"/>
      <c r="S46" s="224"/>
      <c r="T46" s="224"/>
      <c r="U46" s="224"/>
      <c r="V46" s="224"/>
    </row>
    <row r="47" spans="1:22" ht="39" x14ac:dyDescent="0.25">
      <c r="A47" s="2" t="s">
        <v>68</v>
      </c>
      <c r="B47" s="2"/>
      <c r="C47" s="2">
        <v>6</v>
      </c>
      <c r="D47" s="90">
        <f t="shared" si="3"/>
        <v>1200</v>
      </c>
      <c r="E47" s="126">
        <v>330</v>
      </c>
      <c r="F47" s="126">
        <f>+C47*E47</f>
        <v>1980</v>
      </c>
      <c r="G47" t="s">
        <v>100</v>
      </c>
      <c r="L47" s="105" t="s">
        <v>5</v>
      </c>
      <c r="M47" s="105" t="s">
        <v>6</v>
      </c>
      <c r="N47" s="105" t="s">
        <v>109</v>
      </c>
      <c r="O47" s="105" t="s">
        <v>11</v>
      </c>
      <c r="P47" s="105" t="s">
        <v>12</v>
      </c>
      <c r="Q47" s="105" t="s">
        <v>13</v>
      </c>
      <c r="R47" s="105" t="s">
        <v>110</v>
      </c>
      <c r="S47" s="105" t="s">
        <v>14</v>
      </c>
      <c r="T47" s="105" t="s">
        <v>111</v>
      </c>
      <c r="U47" s="105" t="s">
        <v>112</v>
      </c>
      <c r="V47" s="105" t="s">
        <v>113</v>
      </c>
    </row>
    <row r="48" spans="1:22" x14ac:dyDescent="0.25">
      <c r="A48" s="2" t="s">
        <v>96</v>
      </c>
      <c r="B48" s="2"/>
      <c r="C48" s="2">
        <v>1</v>
      </c>
      <c r="D48" s="90">
        <f t="shared" si="3"/>
        <v>1199</v>
      </c>
      <c r="E48" s="126"/>
      <c r="F48" s="126"/>
      <c r="L48" s="104">
        <v>45723</v>
      </c>
      <c r="M48" s="103">
        <v>840</v>
      </c>
      <c r="N48" s="100" t="s">
        <v>114</v>
      </c>
      <c r="O48" s="100" t="s">
        <v>115</v>
      </c>
      <c r="P48" s="102">
        <v>1440</v>
      </c>
      <c r="Q48" s="100" t="s">
        <v>116</v>
      </c>
      <c r="R48" s="99">
        <v>1440</v>
      </c>
      <c r="S48" s="101">
        <v>178</v>
      </c>
      <c r="T48" s="98">
        <v>256320</v>
      </c>
      <c r="U48" s="98">
        <v>2563.1999999999998</v>
      </c>
      <c r="V48" s="98">
        <v>258883.20000000001</v>
      </c>
    </row>
    <row r="49" spans="1:22" x14ac:dyDescent="0.25">
      <c r="A49" s="2" t="s">
        <v>97</v>
      </c>
      <c r="B49" s="2"/>
      <c r="C49" s="2">
        <v>6</v>
      </c>
      <c r="D49" s="90">
        <f t="shared" si="3"/>
        <v>1193</v>
      </c>
      <c r="E49" s="126">
        <v>330</v>
      </c>
      <c r="F49" s="126">
        <f>+C49*E49</f>
        <v>1980</v>
      </c>
      <c r="G49" t="s">
        <v>99</v>
      </c>
      <c r="L49" s="104"/>
      <c r="M49" s="103"/>
      <c r="N49" s="100"/>
      <c r="O49" s="100" t="s">
        <v>115</v>
      </c>
      <c r="P49" s="102">
        <v>1</v>
      </c>
      <c r="Q49" s="100" t="s">
        <v>116</v>
      </c>
      <c r="R49" s="99">
        <v>1</v>
      </c>
      <c r="S49" s="101">
        <v>178</v>
      </c>
      <c r="T49" s="98">
        <f>S49*P49</f>
        <v>178</v>
      </c>
      <c r="U49" s="98">
        <f>T49*1/100</f>
        <v>1.78</v>
      </c>
      <c r="V49" s="98">
        <f>T49+U49</f>
        <v>179.78</v>
      </c>
    </row>
    <row r="50" spans="1:22" x14ac:dyDescent="0.25">
      <c r="A50" s="2" t="s">
        <v>118</v>
      </c>
      <c r="B50" s="2"/>
      <c r="C50" s="2">
        <v>1</v>
      </c>
      <c r="D50" s="90">
        <f t="shared" si="3"/>
        <v>1192</v>
      </c>
      <c r="E50" s="126"/>
      <c r="F50" s="126"/>
      <c r="L50" s="104">
        <v>45723</v>
      </c>
      <c r="M50" s="103">
        <v>840</v>
      </c>
      <c r="N50" s="100" t="s">
        <v>114</v>
      </c>
      <c r="O50" s="100" t="s">
        <v>117</v>
      </c>
      <c r="P50" s="102">
        <v>2151</v>
      </c>
      <c r="Q50" s="100" t="s">
        <v>116</v>
      </c>
      <c r="R50" s="99">
        <v>4302</v>
      </c>
      <c r="S50" s="101">
        <v>356</v>
      </c>
      <c r="T50" s="98">
        <v>765756</v>
      </c>
      <c r="U50" s="98">
        <v>7657.56</v>
      </c>
      <c r="V50" s="98">
        <v>773413.56</v>
      </c>
    </row>
    <row r="51" spans="1:22" x14ac:dyDescent="0.25">
      <c r="A51" s="2" t="s">
        <v>127</v>
      </c>
      <c r="B51" s="2"/>
      <c r="C51" s="2">
        <v>10</v>
      </c>
      <c r="D51" s="90">
        <f t="shared" si="3"/>
        <v>1182</v>
      </c>
      <c r="E51" s="126">
        <v>285</v>
      </c>
      <c r="F51" s="126">
        <f>+C51*E51</f>
        <v>2850</v>
      </c>
      <c r="L51" s="104"/>
      <c r="M51" s="103"/>
      <c r="N51" s="100"/>
      <c r="O51" s="100" t="s">
        <v>117</v>
      </c>
      <c r="P51" s="102">
        <v>151</v>
      </c>
      <c r="Q51" s="100" t="s">
        <v>116</v>
      </c>
      <c r="R51" s="99">
        <v>302</v>
      </c>
      <c r="S51" s="101">
        <v>356</v>
      </c>
      <c r="T51" s="98">
        <f>S51*P51</f>
        <v>53756</v>
      </c>
      <c r="U51" s="98">
        <f>T51*1/100</f>
        <v>537.55999999999995</v>
      </c>
      <c r="V51" s="98">
        <f>T51+U51</f>
        <v>54293.56</v>
      </c>
    </row>
    <row r="52" spans="1:22" x14ac:dyDescent="0.25">
      <c r="A52" s="2" t="s">
        <v>123</v>
      </c>
      <c r="B52" s="2"/>
      <c r="C52" s="2">
        <v>3</v>
      </c>
      <c r="D52" s="90">
        <f t="shared" si="3"/>
        <v>1179</v>
      </c>
      <c r="E52" s="2"/>
      <c r="F52" s="2"/>
      <c r="L52" s="104">
        <v>45723</v>
      </c>
      <c r="M52" s="103">
        <v>840</v>
      </c>
      <c r="N52" s="100" t="s">
        <v>114</v>
      </c>
      <c r="O52" s="100" t="s">
        <v>70</v>
      </c>
      <c r="P52" s="99">
        <v>1750</v>
      </c>
      <c r="Q52" s="100" t="s">
        <v>19</v>
      </c>
      <c r="R52" s="99">
        <v>1750</v>
      </c>
      <c r="S52" s="101">
        <v>244.26</v>
      </c>
      <c r="T52" s="98">
        <v>427455</v>
      </c>
      <c r="U52" s="98">
        <v>4274.55</v>
      </c>
      <c r="V52" s="98">
        <v>431729.55</v>
      </c>
    </row>
    <row r="53" spans="1:22" x14ac:dyDescent="0.25">
      <c r="A53" s="124" t="s">
        <v>139</v>
      </c>
      <c r="B53" s="2"/>
      <c r="C53" s="125">
        <v>1</v>
      </c>
      <c r="D53" s="90">
        <f t="shared" si="3"/>
        <v>1178</v>
      </c>
      <c r="E53" s="2"/>
      <c r="F53" s="126"/>
      <c r="L53" s="104">
        <v>45724</v>
      </c>
      <c r="M53" s="103">
        <v>856</v>
      </c>
      <c r="N53" s="100" t="s">
        <v>114</v>
      </c>
      <c r="O53" s="100" t="s">
        <v>70</v>
      </c>
      <c r="P53" s="99">
        <v>8225</v>
      </c>
      <c r="Q53" s="100" t="s">
        <v>19</v>
      </c>
      <c r="R53" s="99">
        <v>8225</v>
      </c>
      <c r="S53" s="101">
        <v>244.26</v>
      </c>
      <c r="T53" s="98">
        <v>2009038.5</v>
      </c>
      <c r="U53" s="98">
        <v>20090.39</v>
      </c>
      <c r="V53" s="98">
        <v>2029128.89</v>
      </c>
    </row>
    <row r="54" spans="1:22" x14ac:dyDescent="0.25">
      <c r="A54" s="51" t="s">
        <v>140</v>
      </c>
      <c r="B54" s="2"/>
      <c r="C54" s="125">
        <v>1</v>
      </c>
      <c r="D54" s="90">
        <f t="shared" si="3"/>
        <v>1177</v>
      </c>
      <c r="E54" s="2"/>
      <c r="F54" s="126"/>
      <c r="L54" s="104">
        <v>45734</v>
      </c>
      <c r="M54" s="103">
        <v>962</v>
      </c>
      <c r="N54" s="100" t="s">
        <v>114</v>
      </c>
      <c r="O54" s="100" t="s">
        <v>86</v>
      </c>
      <c r="P54" s="99">
        <v>16125</v>
      </c>
      <c r="Q54" s="100" t="s">
        <v>19</v>
      </c>
      <c r="R54" s="99">
        <v>16125</v>
      </c>
      <c r="S54" s="101">
        <v>120.65432</v>
      </c>
      <c r="T54" s="98">
        <v>1945550.85</v>
      </c>
      <c r="U54" s="98">
        <v>19455.509999999998</v>
      </c>
      <c r="V54" s="98">
        <v>1965006.36</v>
      </c>
    </row>
    <row r="55" spans="1:22" x14ac:dyDescent="0.25">
      <c r="A55" s="51" t="s">
        <v>141</v>
      </c>
      <c r="B55" s="2"/>
      <c r="C55" s="125">
        <v>1</v>
      </c>
      <c r="D55" s="90">
        <f t="shared" si="3"/>
        <v>1176</v>
      </c>
      <c r="E55" s="2"/>
      <c r="F55" s="126"/>
      <c r="L55" s="104">
        <v>45734</v>
      </c>
      <c r="M55" s="103">
        <v>964</v>
      </c>
      <c r="N55" s="100" t="s">
        <v>114</v>
      </c>
      <c r="O55" s="100" t="s">
        <v>117</v>
      </c>
      <c r="P55" s="102">
        <v>1199</v>
      </c>
      <c r="Q55" s="100" t="s">
        <v>116</v>
      </c>
      <c r="R55" s="99">
        <v>2398</v>
      </c>
      <c r="S55" s="101">
        <v>356</v>
      </c>
      <c r="T55" s="98">
        <v>426844</v>
      </c>
      <c r="U55" s="98">
        <v>4268.4399999999996</v>
      </c>
      <c r="V55" s="98">
        <v>431112.44</v>
      </c>
    </row>
    <row r="56" spans="1:22" x14ac:dyDescent="0.25">
      <c r="A56" s="51" t="s">
        <v>142</v>
      </c>
      <c r="B56" s="2"/>
      <c r="C56" s="125">
        <v>6</v>
      </c>
      <c r="D56" s="90">
        <f t="shared" si="3"/>
        <v>1170</v>
      </c>
      <c r="E56" s="2"/>
      <c r="F56" s="126"/>
      <c r="L56" s="104"/>
      <c r="M56" s="103"/>
      <c r="N56" s="100"/>
      <c r="O56" s="100"/>
      <c r="P56" s="102"/>
      <c r="Q56" s="100"/>
      <c r="R56" s="99"/>
      <c r="S56" s="101"/>
      <c r="T56" s="98"/>
      <c r="U56" s="98"/>
      <c r="V56" s="98"/>
    </row>
    <row r="57" spans="1:22" x14ac:dyDescent="0.25">
      <c r="A57" s="51" t="s">
        <v>143</v>
      </c>
      <c r="B57" s="2"/>
      <c r="C57" s="125">
        <v>1</v>
      </c>
      <c r="D57" s="90">
        <f t="shared" si="3"/>
        <v>1169</v>
      </c>
      <c r="E57" s="2"/>
      <c r="F57" s="126"/>
      <c r="L57" s="104"/>
      <c r="M57" s="103"/>
      <c r="N57" s="100"/>
      <c r="O57" s="100"/>
      <c r="P57" s="102"/>
      <c r="Q57" s="100"/>
      <c r="R57" s="99"/>
      <c r="S57" s="101"/>
      <c r="T57" s="98"/>
      <c r="U57" s="98"/>
      <c r="V57" s="98"/>
    </row>
    <row r="58" spans="1:22" x14ac:dyDescent="0.25">
      <c r="A58" s="51" t="s">
        <v>144</v>
      </c>
      <c r="B58" s="2"/>
      <c r="C58" s="125">
        <v>2</v>
      </c>
      <c r="D58" s="90">
        <f t="shared" si="3"/>
        <v>1167</v>
      </c>
      <c r="E58" s="2"/>
      <c r="F58" s="126"/>
      <c r="L58" s="104"/>
      <c r="M58" s="103"/>
      <c r="N58" s="100"/>
      <c r="O58" s="100"/>
      <c r="P58" s="102"/>
      <c r="Q58" s="100"/>
      <c r="R58" s="99"/>
      <c r="S58" s="101"/>
      <c r="T58" s="98"/>
      <c r="U58" s="98"/>
      <c r="V58" s="98"/>
    </row>
    <row r="59" spans="1:22" x14ac:dyDescent="0.25">
      <c r="A59" s="2" t="s">
        <v>145</v>
      </c>
      <c r="B59" s="2">
        <v>4</v>
      </c>
      <c r="C59" s="2"/>
      <c r="D59" s="90">
        <f t="shared" si="3"/>
        <v>1171</v>
      </c>
      <c r="E59" s="2"/>
      <c r="F59" s="126"/>
      <c r="L59" s="104"/>
      <c r="M59" s="103"/>
      <c r="N59" s="100"/>
      <c r="O59" s="100"/>
      <c r="P59" s="102"/>
      <c r="Q59" s="100"/>
      <c r="R59" s="99"/>
      <c r="S59" s="101"/>
      <c r="T59" s="98"/>
      <c r="U59" s="98"/>
      <c r="V59" s="98"/>
    </row>
    <row r="60" spans="1:22" x14ac:dyDescent="0.25">
      <c r="A60" s="2" t="s">
        <v>146</v>
      </c>
      <c r="B60" s="2"/>
      <c r="C60" s="2">
        <v>3</v>
      </c>
      <c r="D60" s="90">
        <f t="shared" si="3"/>
        <v>1168</v>
      </c>
      <c r="E60" s="2"/>
      <c r="F60" s="126"/>
      <c r="L60" s="104"/>
      <c r="M60" s="103"/>
      <c r="N60" s="100"/>
      <c r="O60" s="100"/>
      <c r="P60" s="102"/>
      <c r="Q60" s="100"/>
      <c r="R60" s="99"/>
      <c r="S60" s="101"/>
      <c r="T60" s="98"/>
      <c r="U60" s="98"/>
      <c r="V60" s="98"/>
    </row>
    <row r="61" spans="1:22" x14ac:dyDescent="0.25">
      <c r="A61" s="2" t="s">
        <v>160</v>
      </c>
      <c r="B61" s="2"/>
      <c r="C61" s="2">
        <v>9</v>
      </c>
      <c r="D61" s="90">
        <f t="shared" si="3"/>
        <v>1159</v>
      </c>
      <c r="E61" s="2"/>
      <c r="F61" s="126"/>
      <c r="L61" s="104"/>
      <c r="M61" s="103"/>
      <c r="N61" s="100"/>
      <c r="O61" s="100"/>
      <c r="P61" s="102"/>
      <c r="Q61" s="100"/>
      <c r="R61" s="99"/>
      <c r="S61" s="101"/>
      <c r="T61" s="98"/>
      <c r="U61" s="98"/>
      <c r="V61" s="98"/>
    </row>
    <row r="62" spans="1:22" x14ac:dyDescent="0.25">
      <c r="A62" s="2" t="s">
        <v>185</v>
      </c>
      <c r="B62" s="2"/>
      <c r="C62" s="2">
        <v>1</v>
      </c>
      <c r="D62" s="90">
        <f t="shared" si="3"/>
        <v>1158</v>
      </c>
      <c r="E62" s="2"/>
      <c r="F62" s="126"/>
      <c r="L62" s="104"/>
      <c r="M62" s="103"/>
      <c r="N62" s="100"/>
      <c r="O62" s="100"/>
      <c r="P62" s="102"/>
      <c r="Q62" s="100"/>
      <c r="R62" s="99"/>
      <c r="S62" s="101"/>
      <c r="T62" s="98"/>
      <c r="U62" s="98"/>
      <c r="V62" s="98"/>
    </row>
    <row r="63" spans="1:22" x14ac:dyDescent="0.25">
      <c r="A63" s="2" t="s">
        <v>161</v>
      </c>
      <c r="B63" s="2"/>
      <c r="C63" s="2">
        <v>1</v>
      </c>
      <c r="D63" s="90">
        <f t="shared" si="3"/>
        <v>1157</v>
      </c>
      <c r="E63" s="2"/>
      <c r="F63" s="126"/>
      <c r="L63" s="104"/>
      <c r="M63" s="103"/>
      <c r="N63" s="100"/>
      <c r="O63" s="100"/>
      <c r="P63" s="102"/>
      <c r="Q63" s="100"/>
      <c r="R63" s="99"/>
      <c r="S63" s="101"/>
      <c r="T63" s="98"/>
      <c r="U63" s="98"/>
      <c r="V63" s="98"/>
    </row>
    <row r="64" spans="1:22" x14ac:dyDescent="0.25">
      <c r="A64" s="152" t="s">
        <v>177</v>
      </c>
      <c r="B64" s="152"/>
      <c r="C64" s="152">
        <v>8</v>
      </c>
      <c r="D64" s="90">
        <f t="shared" si="3"/>
        <v>1149</v>
      </c>
      <c r="E64" s="2"/>
      <c r="F64" s="126"/>
      <c r="L64" s="104"/>
      <c r="M64" s="103"/>
      <c r="N64" s="100"/>
      <c r="O64" s="100"/>
      <c r="P64" s="102"/>
      <c r="Q64" s="100"/>
      <c r="R64" s="99"/>
      <c r="S64" s="101"/>
      <c r="T64" s="98"/>
      <c r="U64" s="98"/>
      <c r="V64" s="98"/>
    </row>
    <row r="65" spans="1:22" x14ac:dyDescent="0.25">
      <c r="A65" s="2" t="s">
        <v>171</v>
      </c>
      <c r="B65" s="2"/>
      <c r="C65" s="2">
        <v>1</v>
      </c>
      <c r="D65" s="90">
        <f t="shared" si="3"/>
        <v>1148</v>
      </c>
      <c r="E65" s="2"/>
      <c r="F65" s="126"/>
      <c r="L65" s="104"/>
      <c r="M65" s="103"/>
      <c r="N65" s="100"/>
      <c r="O65" s="100"/>
      <c r="P65" s="102"/>
      <c r="Q65" s="100"/>
      <c r="R65" s="99"/>
      <c r="S65" s="101"/>
      <c r="T65" s="98"/>
      <c r="U65" s="98"/>
      <c r="V65" s="98"/>
    </row>
    <row r="66" spans="1:22" x14ac:dyDescent="0.25">
      <c r="A66" s="2" t="s">
        <v>172</v>
      </c>
      <c r="B66" s="2"/>
      <c r="C66" s="2">
        <v>1</v>
      </c>
      <c r="D66" s="90">
        <f t="shared" si="3"/>
        <v>1147</v>
      </c>
      <c r="E66" s="2"/>
      <c r="F66" s="126"/>
      <c r="L66" s="104"/>
      <c r="M66" s="103"/>
      <c r="N66" s="100"/>
      <c r="O66" s="100"/>
      <c r="P66" s="102"/>
      <c r="Q66" s="100"/>
      <c r="R66" s="99"/>
      <c r="S66" s="101"/>
      <c r="T66" s="98"/>
      <c r="U66" s="98"/>
      <c r="V66" s="98"/>
    </row>
    <row r="67" spans="1:22" x14ac:dyDescent="0.25">
      <c r="A67" s="2" t="s">
        <v>173</v>
      </c>
      <c r="B67" s="2"/>
      <c r="C67" s="2">
        <v>1</v>
      </c>
      <c r="D67" s="90">
        <f t="shared" si="3"/>
        <v>1146</v>
      </c>
      <c r="E67" s="2"/>
      <c r="F67" s="126"/>
      <c r="L67" s="104"/>
      <c r="M67" s="103"/>
      <c r="N67" s="100"/>
      <c r="O67" s="100"/>
      <c r="P67" s="102"/>
      <c r="Q67" s="100"/>
      <c r="R67" s="99"/>
      <c r="S67" s="101"/>
      <c r="T67" s="98"/>
      <c r="U67" s="98"/>
      <c r="V67" s="98"/>
    </row>
    <row r="68" spans="1:22" x14ac:dyDescent="0.25">
      <c r="A68" s="2" t="s">
        <v>178</v>
      </c>
      <c r="B68" s="2"/>
      <c r="C68" s="2">
        <v>720</v>
      </c>
      <c r="D68" s="90">
        <f t="shared" si="3"/>
        <v>426</v>
      </c>
      <c r="E68" s="2">
        <f>300*1.01</f>
        <v>303</v>
      </c>
      <c r="F68" s="126">
        <f>C68*E68</f>
        <v>218160</v>
      </c>
      <c r="L68" s="104"/>
      <c r="M68" s="103"/>
      <c r="N68" s="100"/>
      <c r="O68" s="100"/>
      <c r="P68" s="102"/>
      <c r="Q68" s="100"/>
      <c r="R68" s="99"/>
      <c r="S68" s="101"/>
      <c r="T68" s="98"/>
      <c r="U68" s="98"/>
      <c r="V68" s="98"/>
    </row>
    <row r="69" spans="1:22" x14ac:dyDescent="0.25">
      <c r="A69" s="2" t="s">
        <v>179</v>
      </c>
      <c r="B69" s="2"/>
      <c r="C69" s="2">
        <v>6</v>
      </c>
      <c r="D69" s="90">
        <f t="shared" si="3"/>
        <v>420</v>
      </c>
      <c r="E69" s="2">
        <v>330</v>
      </c>
      <c r="F69" s="126">
        <f>C69*E69</f>
        <v>1980</v>
      </c>
      <c r="L69" s="104"/>
      <c r="M69" s="103"/>
      <c r="N69" s="100"/>
      <c r="O69" s="100"/>
      <c r="P69" s="102"/>
      <c r="Q69" s="100"/>
      <c r="R69" s="99"/>
      <c r="S69" s="101"/>
      <c r="T69" s="98"/>
      <c r="U69" s="98"/>
      <c r="V69" s="98"/>
    </row>
    <row r="70" spans="1:22" x14ac:dyDescent="0.25">
      <c r="A70" s="2" t="s">
        <v>180</v>
      </c>
      <c r="B70" s="2"/>
      <c r="C70" s="2">
        <v>3</v>
      </c>
      <c r="D70" s="90">
        <f t="shared" si="3"/>
        <v>417</v>
      </c>
      <c r="E70" s="2"/>
      <c r="F70" s="126"/>
      <c r="L70" s="104"/>
      <c r="M70" s="103"/>
      <c r="N70" s="100"/>
      <c r="O70" s="100"/>
      <c r="P70" s="102"/>
      <c r="Q70" s="100"/>
      <c r="R70" s="99"/>
      <c r="S70" s="101"/>
      <c r="T70" s="98"/>
      <c r="U70" s="98"/>
      <c r="V70" s="98"/>
    </row>
    <row r="71" spans="1:22" x14ac:dyDescent="0.25">
      <c r="A71" s="2" t="s">
        <v>181</v>
      </c>
      <c r="B71" s="2"/>
      <c r="C71" s="2">
        <v>2</v>
      </c>
      <c r="D71" s="90">
        <f t="shared" si="3"/>
        <v>415</v>
      </c>
      <c r="E71" s="2"/>
      <c r="F71" s="2"/>
      <c r="G71" t="s">
        <v>194</v>
      </c>
      <c r="L71" s="104"/>
      <c r="M71" s="103"/>
      <c r="N71" s="100"/>
      <c r="O71" s="100"/>
      <c r="P71" s="102"/>
      <c r="Q71" s="100"/>
      <c r="R71" s="99"/>
      <c r="S71" s="101"/>
      <c r="T71" s="98"/>
      <c r="U71" s="98"/>
      <c r="V71" s="98"/>
    </row>
    <row r="72" spans="1:22" x14ac:dyDescent="0.25">
      <c r="A72" s="2" t="s">
        <v>182</v>
      </c>
      <c r="B72" s="2"/>
      <c r="C72" s="2">
        <v>1</v>
      </c>
      <c r="D72" s="90">
        <f t="shared" si="3"/>
        <v>414</v>
      </c>
      <c r="E72" s="2"/>
      <c r="F72" s="2"/>
      <c r="L72" s="104"/>
      <c r="M72" s="103"/>
      <c r="N72" s="100"/>
      <c r="O72" s="100"/>
      <c r="P72" s="102"/>
      <c r="Q72" s="100"/>
      <c r="R72" s="99"/>
      <c r="S72" s="101"/>
      <c r="T72" s="98"/>
      <c r="U72" s="98"/>
      <c r="V72" s="98"/>
    </row>
    <row r="73" spans="1:22" x14ac:dyDescent="0.25">
      <c r="A73" s="2" t="s">
        <v>183</v>
      </c>
      <c r="B73" s="2"/>
      <c r="C73" s="2">
        <v>2</v>
      </c>
      <c r="D73" s="90">
        <f t="shared" si="3"/>
        <v>412</v>
      </c>
      <c r="E73" s="2"/>
      <c r="F73" s="2"/>
      <c r="L73" s="104"/>
      <c r="M73" s="103"/>
      <c r="N73" s="100"/>
      <c r="O73" s="100"/>
      <c r="P73" s="102"/>
      <c r="Q73" s="100"/>
      <c r="R73" s="99"/>
      <c r="S73" s="101"/>
      <c r="T73" s="98"/>
      <c r="U73" s="98"/>
      <c r="V73" s="98"/>
    </row>
    <row r="74" spans="1:22" x14ac:dyDescent="0.25">
      <c r="A74" s="2" t="s">
        <v>184</v>
      </c>
      <c r="B74" s="2"/>
      <c r="C74" s="2">
        <v>1</v>
      </c>
      <c r="D74" s="90">
        <f t="shared" si="3"/>
        <v>411</v>
      </c>
      <c r="E74" s="2"/>
      <c r="F74" s="2"/>
      <c r="G74" t="s">
        <v>195</v>
      </c>
      <c r="L74" s="104"/>
      <c r="M74" s="103"/>
      <c r="N74" s="100"/>
      <c r="O74" s="100"/>
      <c r="P74" s="102"/>
      <c r="Q74" s="100"/>
      <c r="R74" s="99"/>
      <c r="S74" s="101"/>
      <c r="T74" s="98"/>
      <c r="U74" s="98"/>
      <c r="V74" s="98"/>
    </row>
    <row r="75" spans="1:22" x14ac:dyDescent="0.25">
      <c r="A75" s="2" t="s">
        <v>200</v>
      </c>
      <c r="B75" s="2"/>
      <c r="C75" s="2">
        <v>3</v>
      </c>
      <c r="D75" s="90">
        <f t="shared" si="3"/>
        <v>408</v>
      </c>
      <c r="E75" s="2"/>
      <c r="F75" s="2"/>
      <c r="L75" s="104"/>
      <c r="M75" s="103"/>
      <c r="N75" s="100"/>
      <c r="O75" s="100"/>
      <c r="P75" s="102"/>
      <c r="Q75" s="100"/>
      <c r="R75" s="99"/>
      <c r="S75" s="101"/>
      <c r="T75" s="98"/>
      <c r="U75" s="98"/>
      <c r="V75" s="98"/>
    </row>
    <row r="76" spans="1:22" x14ac:dyDescent="0.25">
      <c r="A76" s="173" t="s">
        <v>201</v>
      </c>
      <c r="B76" s="2"/>
      <c r="C76" s="2">
        <v>8</v>
      </c>
      <c r="D76" s="90">
        <f t="shared" si="3"/>
        <v>400</v>
      </c>
      <c r="E76" s="2">
        <v>400</v>
      </c>
      <c r="F76" s="2">
        <f>C76*E76</f>
        <v>3200</v>
      </c>
      <c r="G76" t="s">
        <v>202</v>
      </c>
      <c r="L76" s="104"/>
      <c r="M76" s="103"/>
      <c r="N76" s="100"/>
      <c r="O76" s="100"/>
      <c r="P76" s="102"/>
      <c r="Q76" s="100"/>
      <c r="R76" s="99"/>
      <c r="S76" s="101"/>
      <c r="T76" s="98"/>
      <c r="U76" s="98"/>
      <c r="V76" s="98"/>
    </row>
    <row r="77" spans="1:22" x14ac:dyDescent="0.25">
      <c r="A77" s="2" t="s">
        <v>203</v>
      </c>
      <c r="B77" s="2"/>
      <c r="C77" s="2">
        <v>20</v>
      </c>
      <c r="D77" s="90">
        <f t="shared" si="3"/>
        <v>380</v>
      </c>
      <c r="E77" s="2">
        <v>400</v>
      </c>
      <c r="F77" s="2">
        <f>C77*E77</f>
        <v>8000</v>
      </c>
      <c r="G77" t="s">
        <v>202</v>
      </c>
      <c r="I77">
        <v>59</v>
      </c>
      <c r="J77">
        <v>6</v>
      </c>
      <c r="K77">
        <f>I77*J77</f>
        <v>354</v>
      </c>
      <c r="L77" s="104"/>
      <c r="M77" s="103"/>
      <c r="N77" s="100"/>
      <c r="O77" s="100"/>
      <c r="P77" s="102"/>
      <c r="Q77" s="100"/>
      <c r="R77" s="99"/>
      <c r="S77" s="101"/>
      <c r="T77" s="98"/>
      <c r="U77" s="98"/>
      <c r="V77" s="98"/>
    </row>
    <row r="78" spans="1:22" x14ac:dyDescent="0.25">
      <c r="A78" s="2" t="s">
        <v>198</v>
      </c>
      <c r="B78" s="2"/>
      <c r="C78" s="2">
        <v>1</v>
      </c>
      <c r="D78" s="90">
        <f t="shared" si="3"/>
        <v>379</v>
      </c>
      <c r="E78" s="2"/>
      <c r="F78" s="2"/>
      <c r="L78" s="104"/>
      <c r="M78" s="103"/>
      <c r="N78" s="100"/>
      <c r="O78" s="100"/>
      <c r="P78" s="102"/>
      <c r="Q78" s="100"/>
      <c r="R78" s="99"/>
      <c r="S78" s="101"/>
      <c r="T78" s="98"/>
      <c r="U78" s="98"/>
      <c r="V78" s="98"/>
    </row>
    <row r="79" spans="1:22" x14ac:dyDescent="0.25">
      <c r="A79" s="2" t="s">
        <v>217</v>
      </c>
      <c r="B79" s="2"/>
      <c r="C79" s="2">
        <v>1</v>
      </c>
      <c r="D79" s="90">
        <f t="shared" si="3"/>
        <v>378</v>
      </c>
      <c r="E79" s="2"/>
      <c r="F79" s="2"/>
      <c r="L79" s="104"/>
      <c r="M79" s="103"/>
      <c r="N79" s="100"/>
      <c r="O79" s="100"/>
      <c r="P79" s="102"/>
      <c r="Q79" s="100"/>
      <c r="R79" s="99"/>
      <c r="S79" s="101"/>
      <c r="T79" s="98"/>
      <c r="U79" s="98"/>
      <c r="V79" s="98"/>
    </row>
    <row r="80" spans="1:22" x14ac:dyDescent="0.25">
      <c r="A80" s="2" t="s">
        <v>231</v>
      </c>
      <c r="B80" s="2"/>
      <c r="C80" s="2">
        <v>10</v>
      </c>
      <c r="D80" s="90">
        <f t="shared" si="3"/>
        <v>368</v>
      </c>
      <c r="E80" s="2">
        <v>400</v>
      </c>
      <c r="F80" s="2">
        <f>C80*E80</f>
        <v>4000</v>
      </c>
      <c r="G80" t="s">
        <v>202</v>
      </c>
      <c r="L80" s="104"/>
      <c r="M80" s="103"/>
      <c r="N80" s="100"/>
      <c r="O80" s="100"/>
      <c r="P80" s="102"/>
      <c r="Q80" s="100"/>
      <c r="R80" s="99"/>
      <c r="S80" s="101"/>
      <c r="T80" s="98"/>
      <c r="U80" s="98"/>
      <c r="V80" s="98"/>
    </row>
    <row r="81" spans="1:22" x14ac:dyDescent="0.25">
      <c r="A81" s="2" t="s">
        <v>226</v>
      </c>
      <c r="B81" s="2"/>
      <c r="C81" s="2">
        <v>2</v>
      </c>
      <c r="D81" s="90">
        <f t="shared" si="3"/>
        <v>366</v>
      </c>
      <c r="E81" s="2"/>
      <c r="F81" s="2"/>
      <c r="L81" s="104"/>
      <c r="M81" s="103"/>
      <c r="N81" s="100"/>
      <c r="O81" s="100"/>
      <c r="P81" s="102"/>
      <c r="Q81" s="100"/>
      <c r="R81" s="99"/>
      <c r="S81" s="101"/>
      <c r="T81" s="98"/>
      <c r="U81" s="98"/>
      <c r="V81" s="98"/>
    </row>
    <row r="82" spans="1:22" x14ac:dyDescent="0.25">
      <c r="A82" s="173" t="s">
        <v>225</v>
      </c>
      <c r="B82" s="2"/>
      <c r="C82" s="2">
        <v>4</v>
      </c>
      <c r="D82" s="90">
        <f t="shared" si="3"/>
        <v>362</v>
      </c>
      <c r="E82" s="2"/>
      <c r="F82" s="2"/>
      <c r="M82" s="103"/>
      <c r="N82" s="100"/>
      <c r="O82" s="100"/>
      <c r="P82" s="102"/>
      <c r="Q82" s="100"/>
      <c r="R82" s="99"/>
      <c r="S82" s="101"/>
      <c r="T82" s="98"/>
      <c r="U82" s="98"/>
      <c r="V82" s="98"/>
    </row>
    <row r="83" spans="1:22" x14ac:dyDescent="0.25">
      <c r="A83" s="173" t="s">
        <v>232</v>
      </c>
      <c r="B83" s="2"/>
      <c r="C83" s="2">
        <v>2</v>
      </c>
      <c r="D83" s="90">
        <f t="shared" si="3"/>
        <v>360</v>
      </c>
      <c r="E83" s="2"/>
      <c r="F83" s="2"/>
      <c r="G83" s="201" t="s">
        <v>227</v>
      </c>
      <c r="L83" s="104"/>
      <c r="M83" s="103"/>
      <c r="N83" s="100"/>
      <c r="O83" s="100"/>
      <c r="P83" s="102"/>
      <c r="Q83" s="100"/>
      <c r="R83" s="99"/>
      <c r="S83" s="101"/>
      <c r="T83" s="98"/>
      <c r="U83" s="98"/>
      <c r="V83" s="98"/>
    </row>
    <row r="84" spans="1:22" x14ac:dyDescent="0.25">
      <c r="A84" s="173" t="s">
        <v>235</v>
      </c>
      <c r="B84" s="2"/>
      <c r="C84" s="2">
        <v>1</v>
      </c>
      <c r="D84" s="90">
        <f t="shared" si="3"/>
        <v>359</v>
      </c>
      <c r="E84" s="2"/>
      <c r="F84" s="2"/>
      <c r="G84" t="s">
        <v>233</v>
      </c>
      <c r="L84" s="104"/>
      <c r="M84" s="103"/>
      <c r="N84" s="100"/>
      <c r="O84" s="100"/>
      <c r="P84" s="102"/>
      <c r="Q84" s="100"/>
      <c r="R84" s="99"/>
      <c r="S84" s="101"/>
      <c r="T84" s="98"/>
      <c r="U84" s="98"/>
      <c r="V84" s="98"/>
    </row>
    <row r="85" spans="1:22" x14ac:dyDescent="0.25">
      <c r="A85" s="173" t="s">
        <v>246</v>
      </c>
      <c r="B85" s="2"/>
      <c r="C85" s="2">
        <v>1</v>
      </c>
      <c r="D85" s="90">
        <f t="shared" si="3"/>
        <v>358</v>
      </c>
      <c r="E85" s="2"/>
      <c r="F85" s="2"/>
      <c r="G85" t="s">
        <v>240</v>
      </c>
      <c r="I85">
        <v>59</v>
      </c>
      <c r="J85">
        <v>6</v>
      </c>
      <c r="K85">
        <f>I85*J85</f>
        <v>354</v>
      </c>
      <c r="M85" s="103"/>
      <c r="N85" s="100"/>
      <c r="O85" s="100"/>
      <c r="P85" s="102"/>
      <c r="Q85" s="100"/>
      <c r="R85" s="99"/>
      <c r="S85" s="101"/>
      <c r="T85" s="98"/>
      <c r="U85" s="98"/>
      <c r="V85" s="98"/>
    </row>
    <row r="86" spans="1:22" x14ac:dyDescent="0.25">
      <c r="A86" s="173"/>
      <c r="B86" s="2"/>
      <c r="C86" s="2"/>
      <c r="D86" s="90">
        <f t="shared" si="3"/>
        <v>358</v>
      </c>
      <c r="E86" s="2"/>
      <c r="F86" s="2"/>
      <c r="L86" s="104"/>
      <c r="M86" s="103"/>
      <c r="N86" s="100"/>
      <c r="O86" s="100"/>
      <c r="P86" s="102"/>
      <c r="Q86" s="100"/>
      <c r="R86" s="99"/>
      <c r="S86" s="101"/>
      <c r="T86" s="98"/>
      <c r="U86" s="98"/>
      <c r="V86" s="98"/>
    </row>
    <row r="87" spans="1:22" x14ac:dyDescent="0.25">
      <c r="A87" s="173"/>
      <c r="B87" s="2"/>
      <c r="C87" s="2"/>
      <c r="D87" s="90">
        <f t="shared" si="3"/>
        <v>358</v>
      </c>
      <c r="E87" s="2"/>
      <c r="F87" s="2"/>
      <c r="L87" s="104"/>
      <c r="M87" s="103"/>
      <c r="N87" s="100"/>
      <c r="O87" s="100"/>
      <c r="P87" s="102"/>
      <c r="Q87" s="100"/>
      <c r="R87" s="99"/>
      <c r="S87" s="101"/>
      <c r="T87" s="98"/>
      <c r="U87" s="98"/>
      <c r="V87" s="98"/>
    </row>
    <row r="88" spans="1:22" x14ac:dyDescent="0.25">
      <c r="A88" s="173"/>
      <c r="B88" s="2"/>
      <c r="C88" s="2"/>
      <c r="D88" s="90">
        <f t="shared" si="3"/>
        <v>358</v>
      </c>
      <c r="E88" s="2"/>
      <c r="F88" s="2"/>
      <c r="L88" s="104"/>
      <c r="M88" s="103"/>
      <c r="N88" s="100"/>
      <c r="O88" s="100"/>
      <c r="P88" s="102"/>
      <c r="Q88" s="100"/>
      <c r="R88" s="99"/>
      <c r="S88" s="101"/>
      <c r="T88" s="98"/>
      <c r="U88" s="98"/>
      <c r="V88" s="98"/>
    </row>
    <row r="89" spans="1:22" x14ac:dyDescent="0.25">
      <c r="A89" s="2"/>
      <c r="B89" s="2"/>
      <c r="C89" s="2"/>
      <c r="D89" s="90">
        <f t="shared" si="3"/>
        <v>358</v>
      </c>
      <c r="E89" s="179"/>
      <c r="F89" s="179"/>
      <c r="M89" s="103"/>
      <c r="N89" s="100"/>
      <c r="O89" s="100"/>
      <c r="P89" s="102"/>
      <c r="Q89" s="100"/>
      <c r="R89" s="99"/>
      <c r="S89" s="101"/>
      <c r="T89" s="98"/>
      <c r="U89" s="98"/>
      <c r="V89" s="98"/>
    </row>
    <row r="90" spans="1:22" x14ac:dyDescent="0.25">
      <c r="A90" s="90" t="s">
        <v>138</v>
      </c>
      <c r="B90" s="90"/>
      <c r="C90" s="90"/>
      <c r="D90" s="90"/>
      <c r="E90" s="2"/>
      <c r="F90" s="126">
        <f>+C90*E90</f>
        <v>0</v>
      </c>
      <c r="L90" s="104"/>
      <c r="M90" s="103"/>
      <c r="N90" s="100"/>
      <c r="O90" s="100"/>
      <c r="P90" s="102"/>
      <c r="Q90" s="100"/>
      <c r="R90" s="99"/>
      <c r="S90" s="101"/>
      <c r="T90" s="98"/>
      <c r="U90" s="98"/>
      <c r="V90" s="98"/>
    </row>
    <row r="91" spans="1:22" x14ac:dyDescent="0.25">
      <c r="F91" s="96">
        <f>SUM(F43:F90)</f>
        <v>891216.8</v>
      </c>
      <c r="L91" s="104"/>
      <c r="M91" s="103"/>
      <c r="N91" s="100"/>
      <c r="O91" s="100"/>
      <c r="P91" s="102"/>
      <c r="Q91" s="100"/>
      <c r="R91" s="99"/>
      <c r="S91" s="101"/>
      <c r="T91" s="98"/>
      <c r="U91" s="98"/>
      <c r="V91" s="98"/>
    </row>
    <row r="92" spans="1:22" x14ac:dyDescent="0.25">
      <c r="A92" s="2" t="s">
        <v>93</v>
      </c>
      <c r="B92" s="2">
        <v>12</v>
      </c>
      <c r="L92" s="104"/>
      <c r="M92" s="103"/>
      <c r="N92" s="100"/>
      <c r="O92" s="100"/>
    </row>
    <row r="93" spans="1:22" x14ac:dyDescent="0.25">
      <c r="L93" s="97"/>
      <c r="M93" s="97"/>
      <c r="N93" s="97"/>
      <c r="O93" s="97"/>
    </row>
    <row r="94" spans="1:22" x14ac:dyDescent="0.25">
      <c r="L94" s="97"/>
      <c r="M94" s="97"/>
      <c r="N94" s="97"/>
      <c r="O94" s="97"/>
      <c r="P94" s="108"/>
      <c r="Q94" s="108"/>
      <c r="R94" s="97"/>
      <c r="S94" s="97"/>
      <c r="T94" s="97"/>
      <c r="U94" s="97"/>
      <c r="V94" s="97"/>
    </row>
    <row r="95" spans="1:22" x14ac:dyDescent="0.25">
      <c r="A95" s="89" t="s">
        <v>70</v>
      </c>
      <c r="L95" s="97"/>
      <c r="M95" s="97"/>
      <c r="N95" s="97"/>
      <c r="O95" s="97"/>
      <c r="P95" s="97"/>
      <c r="Q95" s="97"/>
      <c r="R95" s="97"/>
      <c r="S95" s="97"/>
    </row>
    <row r="96" spans="1:22" x14ac:dyDescent="0.25">
      <c r="B96" s="89" t="s">
        <v>62</v>
      </c>
      <c r="C96" s="89" t="s">
        <v>63</v>
      </c>
      <c r="D96" s="89" t="s">
        <v>66</v>
      </c>
      <c r="E96" s="89" t="s">
        <v>64</v>
      </c>
      <c r="F96" s="89" t="s">
        <v>8</v>
      </c>
    </row>
    <row r="97" spans="1:8" x14ac:dyDescent="0.25">
      <c r="A97" s="2" t="s">
        <v>71</v>
      </c>
      <c r="B97" s="2">
        <v>9975</v>
      </c>
      <c r="C97" s="2"/>
      <c r="D97" s="90">
        <f>+B97-C97</f>
        <v>9975</v>
      </c>
      <c r="E97" s="2"/>
      <c r="F97" s="2"/>
    </row>
    <row r="98" spans="1:8" x14ac:dyDescent="0.25">
      <c r="A98" s="2" t="s">
        <v>72</v>
      </c>
      <c r="B98" s="2"/>
      <c r="C98" s="2">
        <v>9975</v>
      </c>
      <c r="D98" s="90">
        <f>+D97+B98-C98</f>
        <v>0</v>
      </c>
      <c r="E98" s="2">
        <f>244*1.01</f>
        <v>246.44</v>
      </c>
      <c r="F98" s="8">
        <f>+C98*E98</f>
        <v>2458239</v>
      </c>
    </row>
    <row r="99" spans="1:8" x14ac:dyDescent="0.25">
      <c r="A99" s="2"/>
      <c r="B99" s="2"/>
      <c r="C99" s="2"/>
      <c r="D99" s="90">
        <f>+D98+B99-C99</f>
        <v>0</v>
      </c>
      <c r="E99" s="2"/>
      <c r="F99" s="8">
        <v>0</v>
      </c>
    </row>
    <row r="100" spans="1:8" x14ac:dyDescent="0.25">
      <c r="A100" s="2"/>
      <c r="B100" s="2"/>
      <c r="C100" s="2"/>
      <c r="D100" s="90">
        <f>+D99+B100-C100</f>
        <v>0</v>
      </c>
      <c r="E100" s="2"/>
      <c r="F100" s="8">
        <f>SUM(F98:F99)</f>
        <v>2458239</v>
      </c>
    </row>
    <row r="103" spans="1:8" x14ac:dyDescent="0.25">
      <c r="A103" s="89" t="s">
        <v>81</v>
      </c>
    </row>
    <row r="104" spans="1:8" x14ac:dyDescent="0.25">
      <c r="B104" s="89" t="s">
        <v>85</v>
      </c>
      <c r="C104" s="89" t="s">
        <v>84</v>
      </c>
      <c r="D104" s="89" t="s">
        <v>66</v>
      </c>
      <c r="E104" s="89" t="s">
        <v>64</v>
      </c>
      <c r="F104" s="89" t="s">
        <v>8</v>
      </c>
    </row>
    <row r="105" spans="1:8" x14ac:dyDescent="0.25">
      <c r="A105" s="2" t="s">
        <v>82</v>
      </c>
      <c r="B105" s="2">
        <v>13226</v>
      </c>
      <c r="C105" s="2"/>
      <c r="D105" s="90">
        <f>+B105-C105</f>
        <v>13226</v>
      </c>
      <c r="E105" s="2"/>
      <c r="F105" s="2"/>
      <c r="H105" s="77"/>
    </row>
    <row r="106" spans="1:8" x14ac:dyDescent="0.25">
      <c r="A106" s="2" t="s">
        <v>83</v>
      </c>
      <c r="B106" s="2"/>
      <c r="C106" s="2">
        <v>13226</v>
      </c>
      <c r="D106" s="90">
        <f>+D105+B106-C106</f>
        <v>0</v>
      </c>
      <c r="E106" s="2"/>
      <c r="F106" s="8">
        <f>+C106*E106</f>
        <v>0</v>
      </c>
      <c r="H106" s="60"/>
    </row>
    <row r="107" spans="1:8" x14ac:dyDescent="0.25">
      <c r="A107" s="2"/>
      <c r="B107" s="2"/>
      <c r="C107" s="2"/>
      <c r="D107" s="90">
        <f>+D106+B107-C107</f>
        <v>0</v>
      </c>
      <c r="E107" s="2"/>
      <c r="F107" s="8">
        <v>0</v>
      </c>
    </row>
    <row r="108" spans="1:8" x14ac:dyDescent="0.25">
      <c r="A108" s="2"/>
      <c r="B108" s="2"/>
      <c r="C108" s="2"/>
      <c r="D108" s="90">
        <f>+D107+B108-C108</f>
        <v>0</v>
      </c>
      <c r="E108" s="2"/>
      <c r="F108" s="8">
        <f>+C108*E108</f>
        <v>0</v>
      </c>
    </row>
    <row r="112" spans="1:8" x14ac:dyDescent="0.25">
      <c r="A112" s="89" t="s">
        <v>86</v>
      </c>
    </row>
    <row r="113" spans="1:7" x14ac:dyDescent="0.25">
      <c r="B113" s="89" t="s">
        <v>85</v>
      </c>
      <c r="C113" s="89" t="s">
        <v>88</v>
      </c>
      <c r="D113" s="89" t="s">
        <v>66</v>
      </c>
      <c r="E113" s="89" t="s">
        <v>64</v>
      </c>
      <c r="F113" s="89" t="s">
        <v>8</v>
      </c>
    </row>
    <row r="114" spans="1:7" x14ac:dyDescent="0.25">
      <c r="A114" s="2" t="s">
        <v>86</v>
      </c>
      <c r="B114" s="2">
        <v>16393.5</v>
      </c>
      <c r="C114" s="2"/>
      <c r="D114" s="90">
        <f>+B114-C114</f>
        <v>16393.5</v>
      </c>
      <c r="E114" s="2"/>
      <c r="F114" s="2"/>
    </row>
    <row r="115" spans="1:7" x14ac:dyDescent="0.25">
      <c r="A115" s="2" t="s">
        <v>87</v>
      </c>
      <c r="B115" s="2"/>
      <c r="C115" s="8">
        <v>16125</v>
      </c>
      <c r="D115" s="90">
        <f>+D114+B115-C115</f>
        <v>268.5</v>
      </c>
      <c r="E115" s="2">
        <v>90</v>
      </c>
      <c r="F115" s="8">
        <f>+C115*E115</f>
        <v>1451250</v>
      </c>
    </row>
    <row r="116" spans="1:7" x14ac:dyDescent="0.25">
      <c r="A116" s="90" t="s">
        <v>119</v>
      </c>
      <c r="B116" s="90"/>
      <c r="C116" s="90">
        <v>268.5</v>
      </c>
      <c r="D116" s="90">
        <f>+D115+B116-C116</f>
        <v>0</v>
      </c>
      <c r="E116" s="90">
        <v>90</v>
      </c>
      <c r="F116" s="95">
        <f>+C116*E116</f>
        <v>24165</v>
      </c>
    </row>
    <row r="117" spans="1:7" x14ac:dyDescent="0.25">
      <c r="A117" s="2"/>
      <c r="B117" s="2"/>
      <c r="C117" s="2"/>
      <c r="D117" s="90"/>
      <c r="E117" s="2"/>
      <c r="F117" s="95">
        <f>SUM(F114:F116)</f>
        <v>1475415</v>
      </c>
    </row>
    <row r="121" spans="1:7" x14ac:dyDescent="0.25">
      <c r="F121" s="77">
        <f>+F117+F100+F91+F37</f>
        <v>5427378</v>
      </c>
      <c r="G121" t="s">
        <v>120</v>
      </c>
    </row>
    <row r="122" spans="1:7" x14ac:dyDescent="0.25">
      <c r="F122" s="77">
        <v>1000000</v>
      </c>
      <c r="G122" t="s">
        <v>121</v>
      </c>
    </row>
    <row r="123" spans="1:7" x14ac:dyDescent="0.25">
      <c r="F123" s="77">
        <v>285349.51456310699</v>
      </c>
      <c r="G123" t="s">
        <v>122</v>
      </c>
    </row>
    <row r="125" spans="1:7" x14ac:dyDescent="0.25">
      <c r="F125" s="77">
        <f>(F121-F122)/F123</f>
        <v>15.515631792045173</v>
      </c>
    </row>
    <row r="126" spans="1:7" x14ac:dyDescent="0.25">
      <c r="F126" s="77"/>
    </row>
    <row r="127" spans="1:7" x14ac:dyDescent="0.25">
      <c r="F127" s="77"/>
    </row>
    <row r="128" spans="1:7" x14ac:dyDescent="0.25">
      <c r="F128" s="77"/>
    </row>
  </sheetData>
  <mergeCells count="10">
    <mergeCell ref="L2:V2"/>
    <mergeCell ref="L3:V3"/>
    <mergeCell ref="L4:V4"/>
    <mergeCell ref="L5:V5"/>
    <mergeCell ref="L6:V6"/>
    <mergeCell ref="L42:V42"/>
    <mergeCell ref="L43:V43"/>
    <mergeCell ref="L44:V44"/>
    <mergeCell ref="L45:V45"/>
    <mergeCell ref="L46:V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B957-CECF-431E-A299-C98C7B9DB808}">
  <sheetPr>
    <pageSetUpPr fitToPage="1"/>
  </sheetPr>
  <dimension ref="B1:AB82"/>
  <sheetViews>
    <sheetView topLeftCell="B28" zoomScale="90" zoomScaleNormal="90" workbookViewId="0">
      <selection activeCell="X57" sqref="X57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customWidth="1"/>
    <col min="4" max="4" width="5.5703125" customWidth="1"/>
    <col min="5" max="5" width="13.140625" customWidth="1"/>
    <col min="6" max="6" width="14" customWidth="1"/>
    <col min="7" max="7" width="10.5703125" bestFit="1" customWidth="1"/>
    <col min="8" max="8" width="24.285156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9" customWidth="1"/>
    <col min="16" max="16" width="11" bestFit="1" customWidth="1"/>
    <col min="17" max="17" width="12.42578125" customWidth="1"/>
    <col min="18" max="18" width="19.5703125" bestFit="1" customWidth="1"/>
    <col min="19" max="19" width="12" bestFit="1" customWidth="1"/>
    <col min="20" max="20" width="11.140625" bestFit="1" customWidth="1"/>
    <col min="21" max="21" width="13.28515625" bestFit="1" customWidth="1"/>
    <col min="22" max="22" width="7" bestFit="1" customWidth="1"/>
    <col min="23" max="23" width="12" customWidth="1"/>
    <col min="24" max="25" width="15.140625" customWidth="1"/>
    <col min="27" max="27" width="13.28515625" bestFit="1" customWidth="1"/>
  </cols>
  <sheetData>
    <row r="1" spans="2:28" ht="15.75" thickBot="1" x14ac:dyDescent="0.3"/>
    <row r="2" spans="2:28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35</v>
      </c>
      <c r="X2" s="9" t="s">
        <v>36</v>
      </c>
      <c r="Y2" s="9" t="s">
        <v>51</v>
      </c>
    </row>
    <row r="3" spans="2:28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O3" t="s">
        <v>57</v>
      </c>
      <c r="P3" s="50">
        <v>45697</v>
      </c>
      <c r="Q3" s="51" t="s">
        <v>41</v>
      </c>
      <c r="R3" s="9"/>
      <c r="S3" s="83">
        <v>24760</v>
      </c>
      <c r="T3" s="84">
        <f t="shared" ref="T3" si="0">S3/1.03</f>
        <v>24038.834951456309</v>
      </c>
      <c r="U3" s="86">
        <v>3.68</v>
      </c>
      <c r="V3" s="86">
        <v>8.64</v>
      </c>
      <c r="W3" s="7">
        <v>1346.18</v>
      </c>
      <c r="X3" s="7">
        <v>2023.42</v>
      </c>
      <c r="Y3" s="7"/>
    </row>
    <row r="4" spans="2:28" x14ac:dyDescent="0.25">
      <c r="B4" s="17">
        <v>46784</v>
      </c>
      <c r="C4" s="18"/>
      <c r="D4" s="5"/>
      <c r="E4" s="56">
        <v>17.149999999999999</v>
      </c>
      <c r="F4" s="19">
        <f>E4*C4</f>
        <v>0</v>
      </c>
      <c r="G4" s="20"/>
      <c r="H4" s="21" t="s">
        <v>4</v>
      </c>
      <c r="I4" s="22"/>
      <c r="J4" s="23">
        <v>0</v>
      </c>
      <c r="O4" t="s">
        <v>57</v>
      </c>
      <c r="P4" s="50">
        <v>45699</v>
      </c>
      <c r="Q4" s="51" t="s">
        <v>41</v>
      </c>
      <c r="R4" s="50"/>
      <c r="S4" s="83">
        <v>24880</v>
      </c>
      <c r="T4" s="84">
        <f>S4/1.03</f>
        <v>24155.339805825242</v>
      </c>
      <c r="U4" s="86">
        <v>4.13</v>
      </c>
      <c r="V4" s="86">
        <v>8.69</v>
      </c>
      <c r="W4" s="7">
        <v>1524.95</v>
      </c>
      <c r="X4" s="7">
        <v>2030.02</v>
      </c>
      <c r="Y4" s="7"/>
    </row>
    <row r="5" spans="2:28" x14ac:dyDescent="0.25">
      <c r="B5" s="17">
        <v>46785</v>
      </c>
      <c r="C5" s="18"/>
      <c r="D5" s="5"/>
      <c r="E5" s="56">
        <v>17.149999999999999</v>
      </c>
      <c r="F5" s="19">
        <f t="shared" ref="F5:F34" si="1">E5*C5</f>
        <v>0</v>
      </c>
      <c r="G5" s="20" t="s">
        <v>9</v>
      </c>
      <c r="H5" s="21"/>
      <c r="I5" s="22"/>
      <c r="J5" s="23"/>
      <c r="O5" t="s">
        <v>57</v>
      </c>
      <c r="P5" s="53">
        <v>45700</v>
      </c>
      <c r="Q5" s="54" t="s">
        <v>41</v>
      </c>
      <c r="R5" s="53"/>
      <c r="S5" s="83">
        <v>25260</v>
      </c>
      <c r="T5" s="84">
        <f t="shared" ref="T5:T9" si="2">S5/1.03</f>
        <v>24524.271844660194</v>
      </c>
      <c r="U5" s="86">
        <v>3.69</v>
      </c>
      <c r="V5" s="86">
        <v>8.6199999999999992</v>
      </c>
      <c r="W5" s="7">
        <v>1377.25</v>
      </c>
      <c r="X5" s="7">
        <v>2058.69</v>
      </c>
      <c r="Y5" s="7"/>
      <c r="AA5" s="119">
        <f>9975-AA19</f>
        <v>8232.58</v>
      </c>
      <c r="AB5">
        <v>9972.6299999999992</v>
      </c>
    </row>
    <row r="6" spans="2:28" x14ac:dyDescent="0.25">
      <c r="B6" s="17">
        <v>46786</v>
      </c>
      <c r="C6" s="18"/>
      <c r="D6" s="5"/>
      <c r="E6" s="56">
        <v>17.149999999999999</v>
      </c>
      <c r="F6" s="19">
        <f t="shared" si="1"/>
        <v>0</v>
      </c>
      <c r="G6" s="20" t="s">
        <v>9</v>
      </c>
      <c r="H6" s="21"/>
      <c r="I6" s="22"/>
      <c r="J6" s="23"/>
      <c r="O6" t="s">
        <v>57</v>
      </c>
      <c r="P6" s="53">
        <v>45703</v>
      </c>
      <c r="Q6" s="54" t="s">
        <v>41</v>
      </c>
      <c r="R6" s="53"/>
      <c r="S6" s="83">
        <v>25300</v>
      </c>
      <c r="T6" s="84">
        <f t="shared" si="2"/>
        <v>24563.106796116503</v>
      </c>
      <c r="U6" s="86">
        <v>3.75</v>
      </c>
      <c r="V6" s="86">
        <v>8.7899999999999991</v>
      </c>
      <c r="W6" s="7">
        <v>1402.79</v>
      </c>
      <c r="X6" s="7">
        <v>2100.56</v>
      </c>
      <c r="Y6" s="7"/>
    </row>
    <row r="7" spans="2:28" x14ac:dyDescent="0.25">
      <c r="B7" s="17">
        <v>46787</v>
      </c>
      <c r="C7" s="18"/>
      <c r="D7" s="5"/>
      <c r="E7" s="56">
        <v>17.149999999999999</v>
      </c>
      <c r="F7" s="19">
        <f t="shared" si="1"/>
        <v>0</v>
      </c>
      <c r="G7" s="20"/>
      <c r="H7" s="21" t="s">
        <v>7</v>
      </c>
      <c r="I7" s="22"/>
      <c r="J7" s="23"/>
      <c r="L7" s="138"/>
      <c r="O7" t="s">
        <v>57</v>
      </c>
      <c r="P7" s="26">
        <v>45704</v>
      </c>
      <c r="Q7" s="27" t="s">
        <v>45</v>
      </c>
      <c r="R7" s="26"/>
      <c r="S7" s="83">
        <v>25320</v>
      </c>
      <c r="T7" s="84">
        <f t="shared" si="2"/>
        <v>24582.524271844661</v>
      </c>
      <c r="U7" s="86">
        <v>3.6</v>
      </c>
      <c r="V7" s="86">
        <v>8.67</v>
      </c>
      <c r="W7" s="7">
        <v>1343.13</v>
      </c>
      <c r="X7" s="7">
        <v>2078.79</v>
      </c>
      <c r="Y7" s="7"/>
      <c r="AA7" t="s">
        <v>133</v>
      </c>
    </row>
    <row r="8" spans="2:28" x14ac:dyDescent="0.25">
      <c r="B8" s="17">
        <v>46788</v>
      </c>
      <c r="C8" s="18"/>
      <c r="D8" s="5"/>
      <c r="E8" s="56">
        <v>17.149999999999999</v>
      </c>
      <c r="F8" s="19">
        <f t="shared" si="1"/>
        <v>0</v>
      </c>
      <c r="G8" s="6"/>
      <c r="H8" s="136" t="s">
        <v>149</v>
      </c>
      <c r="I8" s="2"/>
      <c r="J8" s="25">
        <v>1258819.56</v>
      </c>
      <c r="O8" t="s">
        <v>57</v>
      </c>
      <c r="P8" s="26">
        <v>45704</v>
      </c>
      <c r="Q8" s="27" t="s">
        <v>41</v>
      </c>
      <c r="R8" s="26"/>
      <c r="S8" s="83">
        <v>24840</v>
      </c>
      <c r="T8" s="84">
        <f t="shared" si="2"/>
        <v>24116.50485436893</v>
      </c>
      <c r="U8" s="86">
        <v>3.55</v>
      </c>
      <c r="V8" s="86">
        <v>8.69</v>
      </c>
      <c r="W8" s="7">
        <v>1297.79</v>
      </c>
      <c r="X8" s="7">
        <v>2044.88</v>
      </c>
      <c r="Y8" s="7"/>
      <c r="AA8" s="119">
        <v>37.5</v>
      </c>
    </row>
    <row r="9" spans="2:28" x14ac:dyDescent="0.25">
      <c r="B9" s="17">
        <v>46789</v>
      </c>
      <c r="C9" s="18"/>
      <c r="D9" s="5"/>
      <c r="E9" s="56">
        <v>17.149999999999999</v>
      </c>
      <c r="F9" s="19">
        <f t="shared" si="1"/>
        <v>0</v>
      </c>
      <c r="G9" s="6"/>
      <c r="H9" s="135" t="s">
        <v>150</v>
      </c>
      <c r="I9" s="2"/>
      <c r="J9" s="25">
        <v>259062.98</v>
      </c>
      <c r="L9" s="139"/>
      <c r="O9" t="s">
        <v>57</v>
      </c>
      <c r="P9" s="26">
        <v>45708</v>
      </c>
      <c r="Q9" s="27" t="s">
        <v>48</v>
      </c>
      <c r="R9" s="26"/>
      <c r="S9" s="83">
        <v>25360</v>
      </c>
      <c r="T9" s="84">
        <f t="shared" si="2"/>
        <v>24621.359223300969</v>
      </c>
      <c r="U9" s="86">
        <v>3.62</v>
      </c>
      <c r="V9" s="86">
        <v>8.69</v>
      </c>
      <c r="W9" s="7">
        <v>1352.27</v>
      </c>
      <c r="X9" s="7">
        <v>2085.79</v>
      </c>
      <c r="Y9" s="7"/>
      <c r="AA9" s="119">
        <v>3</v>
      </c>
    </row>
    <row r="10" spans="2:28" x14ac:dyDescent="0.25">
      <c r="B10" s="17">
        <v>46790</v>
      </c>
      <c r="C10" s="18"/>
      <c r="D10" s="5"/>
      <c r="E10" s="56">
        <v>17.149999999999999</v>
      </c>
      <c r="F10" s="19">
        <f t="shared" si="1"/>
        <v>0</v>
      </c>
      <c r="G10" s="6"/>
      <c r="H10" s="137" t="s">
        <v>151</v>
      </c>
      <c r="I10" s="2"/>
      <c r="J10" s="25">
        <v>2460858.44</v>
      </c>
      <c r="L10" s="141"/>
      <c r="S10" s="63">
        <f>SUM(S3:S9)</f>
        <v>175720</v>
      </c>
      <c r="T10" s="63">
        <f>SUM(T3:T9)</f>
        <v>170601.9417475728</v>
      </c>
      <c r="W10" s="63">
        <f>SUM(W3:W9)</f>
        <v>9644.36</v>
      </c>
      <c r="X10" s="63">
        <f>SUM(X3:X9)</f>
        <v>14422.150000000001</v>
      </c>
    </row>
    <row r="11" spans="2:28" x14ac:dyDescent="0.25">
      <c r="B11" s="17">
        <v>46791</v>
      </c>
      <c r="C11" s="18">
        <v>0</v>
      </c>
      <c r="D11" s="5"/>
      <c r="E11" s="56">
        <v>17.149999999999999</v>
      </c>
      <c r="F11" s="19">
        <f t="shared" si="1"/>
        <v>0</v>
      </c>
      <c r="G11" s="6"/>
      <c r="H11" s="140" t="s">
        <v>152</v>
      </c>
      <c r="I11" s="2"/>
      <c r="J11" s="25">
        <v>1965006.36</v>
      </c>
      <c r="L11" s="142"/>
    </row>
    <row r="12" spans="2:28" x14ac:dyDescent="0.25">
      <c r="B12" s="17">
        <v>46792</v>
      </c>
      <c r="C12" s="18">
        <v>24000</v>
      </c>
      <c r="D12" s="5"/>
      <c r="E12" s="56">
        <v>17.149999999999999</v>
      </c>
      <c r="F12" s="19">
        <f t="shared" si="1"/>
        <v>411599.99999999994</v>
      </c>
      <c r="G12" s="6"/>
      <c r="H12" s="24"/>
      <c r="I12" s="2"/>
      <c r="J12" s="25"/>
    </row>
    <row r="13" spans="2:28" x14ac:dyDescent="0.25">
      <c r="B13" s="17">
        <v>46793</v>
      </c>
      <c r="C13" s="18">
        <v>0</v>
      </c>
      <c r="D13" s="5"/>
      <c r="E13" s="56">
        <v>17.149999999999999</v>
      </c>
      <c r="F13" s="19">
        <f t="shared" si="1"/>
        <v>0</v>
      </c>
      <c r="G13" s="6"/>
      <c r="H13" s="24"/>
      <c r="I13" s="2"/>
      <c r="J13" s="25"/>
      <c r="L13" s="58"/>
      <c r="M13" s="59"/>
      <c r="S13" s="9" t="s">
        <v>31</v>
      </c>
      <c r="T13" s="9" t="s">
        <v>32</v>
      </c>
      <c r="W13" s="9" t="s">
        <v>55</v>
      </c>
      <c r="X13" s="9" t="s">
        <v>56</v>
      </c>
    </row>
    <row r="14" spans="2:28" x14ac:dyDescent="0.25">
      <c r="B14" s="17">
        <v>46794</v>
      </c>
      <c r="C14" s="18">
        <v>24136</v>
      </c>
      <c r="D14" s="5"/>
      <c r="E14" s="56">
        <v>17.149999999999999</v>
      </c>
      <c r="F14" s="19">
        <f t="shared" si="1"/>
        <v>413932.39999999997</v>
      </c>
      <c r="G14" s="6"/>
      <c r="H14" s="24"/>
      <c r="I14" s="2"/>
      <c r="J14" s="25"/>
      <c r="L14" s="58"/>
      <c r="M14" s="59"/>
      <c r="O14" t="s">
        <v>47</v>
      </c>
      <c r="P14" s="26">
        <v>45705</v>
      </c>
      <c r="Q14" s="27" t="s">
        <v>46</v>
      </c>
      <c r="R14" s="26"/>
      <c r="S14" s="83">
        <v>24390</v>
      </c>
      <c r="T14" s="84">
        <f>S14/1.03</f>
        <v>23679.611650485436</v>
      </c>
      <c r="U14" s="87">
        <v>3.4</v>
      </c>
      <c r="V14" s="87">
        <v>8.51</v>
      </c>
      <c r="W14" s="7">
        <v>1219.5</v>
      </c>
      <c r="X14" s="7">
        <v>1971.35</v>
      </c>
      <c r="Y14" s="7"/>
    </row>
    <row r="15" spans="2:28" x14ac:dyDescent="0.25">
      <c r="B15" s="17">
        <v>46795</v>
      </c>
      <c r="C15" s="18">
        <v>43580</v>
      </c>
      <c r="D15" s="5"/>
      <c r="E15" s="56">
        <v>17.149999999999999</v>
      </c>
      <c r="F15" s="19">
        <f t="shared" si="1"/>
        <v>747396.99999999988</v>
      </c>
      <c r="G15" s="4"/>
      <c r="H15" s="24"/>
      <c r="I15" s="2"/>
      <c r="J15" s="25"/>
      <c r="L15" s="58"/>
      <c r="M15" s="59"/>
    </row>
    <row r="16" spans="2:28" x14ac:dyDescent="0.25">
      <c r="B16" s="17">
        <v>46796</v>
      </c>
      <c r="C16" s="18">
        <v>48330</v>
      </c>
      <c r="D16" s="5"/>
      <c r="E16" s="56">
        <v>17.149999999999999</v>
      </c>
      <c r="F16" s="19">
        <f t="shared" si="1"/>
        <v>828859.49999999988</v>
      </c>
      <c r="G16" s="4"/>
      <c r="H16" s="24"/>
      <c r="I16" s="2"/>
      <c r="J16" s="25"/>
      <c r="L16" s="58">
        <v>45701</v>
      </c>
      <c r="M16" s="59"/>
    </row>
    <row r="17" spans="2:28" ht="25.5" x14ac:dyDescent="0.25">
      <c r="B17" s="17">
        <v>46797</v>
      </c>
      <c r="C17" s="18">
        <v>0</v>
      </c>
      <c r="D17" s="5"/>
      <c r="E17" s="56">
        <v>17.149999999999999</v>
      </c>
      <c r="F17" s="19">
        <f t="shared" si="1"/>
        <v>0</v>
      </c>
      <c r="G17" s="4"/>
      <c r="H17" s="24"/>
      <c r="I17" s="2"/>
      <c r="J17" s="25"/>
      <c r="L17" s="58" t="s">
        <v>27</v>
      </c>
      <c r="M17" s="59"/>
      <c r="P17" s="9" t="s">
        <v>5</v>
      </c>
      <c r="Q17" s="9" t="s">
        <v>29</v>
      </c>
      <c r="R17" s="9" t="s">
        <v>30</v>
      </c>
      <c r="S17" s="9" t="s">
        <v>31</v>
      </c>
      <c r="T17" s="9" t="s">
        <v>32</v>
      </c>
      <c r="U17" s="9" t="s">
        <v>54</v>
      </c>
      <c r="V17" s="9" t="s">
        <v>34</v>
      </c>
      <c r="W17" s="9" t="s">
        <v>35</v>
      </c>
      <c r="X17" s="9" t="s">
        <v>36</v>
      </c>
      <c r="Y17" s="9" t="s">
        <v>51</v>
      </c>
    </row>
    <row r="18" spans="2:28" x14ac:dyDescent="0.25">
      <c r="B18" s="17">
        <v>46798</v>
      </c>
      <c r="C18" s="18">
        <v>24563</v>
      </c>
      <c r="D18" s="5"/>
      <c r="E18" s="56">
        <v>17.149999999999999</v>
      </c>
      <c r="F18" s="19">
        <f t="shared" si="1"/>
        <v>421255.44999999995</v>
      </c>
      <c r="G18" s="4"/>
      <c r="H18" s="24"/>
      <c r="I18" s="2"/>
      <c r="J18" s="25"/>
      <c r="L18" s="58" t="s">
        <v>28</v>
      </c>
      <c r="M18" s="59"/>
      <c r="O18" t="s">
        <v>43</v>
      </c>
      <c r="P18" s="53">
        <v>45700</v>
      </c>
      <c r="Q18" s="51" t="s">
        <v>42</v>
      </c>
      <c r="R18" s="50"/>
      <c r="S18" s="83">
        <v>19600</v>
      </c>
      <c r="T18" s="84">
        <f>S18/1.03</f>
        <v>19029.126213592233</v>
      </c>
      <c r="U18" s="86">
        <v>3.62</v>
      </c>
      <c r="V18" s="86">
        <v>8.74</v>
      </c>
      <c r="W18" s="7">
        <v>488.49</v>
      </c>
      <c r="X18" s="7"/>
      <c r="Y18" s="226">
        <v>8443</v>
      </c>
      <c r="AA18" s="94" t="s">
        <v>132</v>
      </c>
    </row>
    <row r="19" spans="2:28" x14ac:dyDescent="0.25">
      <c r="B19" s="17">
        <v>46799</v>
      </c>
      <c r="C19" s="18">
        <v>48680</v>
      </c>
      <c r="D19" s="5"/>
      <c r="E19" s="56">
        <v>17.149999999999999</v>
      </c>
      <c r="F19" s="19">
        <f t="shared" si="1"/>
        <v>834861.99999999988</v>
      </c>
      <c r="G19" s="4"/>
      <c r="H19" s="24"/>
      <c r="I19" s="2"/>
      <c r="J19" s="25"/>
      <c r="L19" s="58"/>
      <c r="M19" s="59"/>
      <c r="O19" t="s">
        <v>43</v>
      </c>
      <c r="P19" s="53">
        <v>45701</v>
      </c>
      <c r="Q19" s="54" t="s">
        <v>44</v>
      </c>
      <c r="R19" s="53"/>
      <c r="S19" s="83">
        <v>24680</v>
      </c>
      <c r="T19" s="84">
        <f>S19/1.03</f>
        <v>23961.165048543688</v>
      </c>
      <c r="U19" s="86">
        <v>3.58</v>
      </c>
      <c r="V19" s="86">
        <v>8.7200000000000006</v>
      </c>
      <c r="W19" s="7">
        <v>600.66999999999996</v>
      </c>
      <c r="X19" s="7"/>
      <c r="Y19" s="227"/>
      <c r="AA19">
        <v>1742.42</v>
      </c>
      <c r="AB19">
        <f>+W22/AA19</f>
        <v>1.3556662572743654</v>
      </c>
    </row>
    <row r="20" spans="2:28" x14ac:dyDescent="0.25">
      <c r="B20" s="17">
        <v>46800</v>
      </c>
      <c r="C20" s="18">
        <v>23592</v>
      </c>
      <c r="D20" s="5"/>
      <c r="E20" s="56">
        <v>17.149999999999999</v>
      </c>
      <c r="F20" s="19">
        <f t="shared" si="1"/>
        <v>404602.8</v>
      </c>
      <c r="G20" s="4"/>
      <c r="H20" s="24"/>
      <c r="I20" s="2"/>
      <c r="J20" s="25"/>
      <c r="L20" s="58"/>
      <c r="M20" s="59"/>
      <c r="O20" t="s">
        <v>43</v>
      </c>
      <c r="P20" s="53">
        <v>45701</v>
      </c>
      <c r="Q20" s="54" t="s">
        <v>41</v>
      </c>
      <c r="R20" s="53"/>
      <c r="S20" s="83">
        <v>25360</v>
      </c>
      <c r="T20" s="84">
        <f>S20/1.03</f>
        <v>24621.359223300969</v>
      </c>
      <c r="U20" s="86">
        <v>3.59</v>
      </c>
      <c r="V20" s="86">
        <v>8.67</v>
      </c>
      <c r="W20" s="7">
        <v>618.78</v>
      </c>
      <c r="X20" s="7"/>
      <c r="Y20" s="227"/>
      <c r="AA20" s="77"/>
    </row>
    <row r="21" spans="2:28" x14ac:dyDescent="0.25">
      <c r="B21" s="17">
        <v>46801</v>
      </c>
      <c r="C21" s="18"/>
      <c r="D21" s="5"/>
      <c r="E21" s="56">
        <v>17.149999999999999</v>
      </c>
      <c r="F21" s="19">
        <f t="shared" si="1"/>
        <v>0</v>
      </c>
      <c r="G21" s="4"/>
      <c r="H21" s="24"/>
      <c r="I21" s="2"/>
      <c r="J21" s="25"/>
      <c r="L21" s="58"/>
      <c r="M21" s="59"/>
      <c r="O21" t="s">
        <v>43</v>
      </c>
      <c r="P21" s="26">
        <v>45709</v>
      </c>
      <c r="Q21" s="27" t="s">
        <v>49</v>
      </c>
      <c r="R21" s="26"/>
      <c r="S21" s="85">
        <v>24160</v>
      </c>
      <c r="T21" s="84">
        <f>S21/1.03</f>
        <v>23456.310679611648</v>
      </c>
      <c r="U21" s="86">
        <v>3.76</v>
      </c>
      <c r="V21" s="86">
        <v>8.75</v>
      </c>
      <c r="W21" s="88">
        <f>628+26.2</f>
        <v>654.20000000000005</v>
      </c>
      <c r="X21" s="7"/>
      <c r="Y21" s="228"/>
      <c r="AA21" s="1">
        <v>42.5</v>
      </c>
    </row>
    <row r="22" spans="2:28" x14ac:dyDescent="0.25">
      <c r="B22" s="17">
        <v>46802</v>
      </c>
      <c r="C22" s="18"/>
      <c r="D22" s="5"/>
      <c r="E22" s="56">
        <v>17.149999999999999</v>
      </c>
      <c r="F22" s="19">
        <f t="shared" si="1"/>
        <v>0</v>
      </c>
      <c r="G22" s="4"/>
      <c r="H22" s="24"/>
      <c r="I22" s="2"/>
      <c r="J22" s="25"/>
      <c r="L22" s="76"/>
      <c r="S22" s="63">
        <f>SUM(S18:S21)</f>
        <v>93800</v>
      </c>
      <c r="T22" s="118">
        <f>SUM(T18:T21)</f>
        <v>91067.961165048546</v>
      </c>
      <c r="W22" s="63">
        <f>SUM(W18:W21)</f>
        <v>2362.14</v>
      </c>
      <c r="Y22" s="63">
        <f>SUM(Y18:Y21)</f>
        <v>8443</v>
      </c>
      <c r="AA22" s="60"/>
    </row>
    <row r="23" spans="2:28" x14ac:dyDescent="0.25">
      <c r="B23" s="17">
        <v>46803</v>
      </c>
      <c r="C23" s="18">
        <v>24602</v>
      </c>
      <c r="D23" s="5"/>
      <c r="E23" s="56">
        <v>17.149999999999999</v>
      </c>
      <c r="F23" s="19">
        <f t="shared" si="1"/>
        <v>421924.3</v>
      </c>
      <c r="G23" s="4"/>
      <c r="H23" s="24"/>
      <c r="I23" s="2"/>
      <c r="J23" s="25"/>
      <c r="L23" s="60"/>
    </row>
    <row r="24" spans="2:28" x14ac:dyDescent="0.25">
      <c r="B24" s="17">
        <v>46804</v>
      </c>
      <c r="C24" s="18">
        <v>23398</v>
      </c>
      <c r="D24" s="5"/>
      <c r="E24" s="56">
        <v>17.149999999999999</v>
      </c>
      <c r="F24" s="19">
        <f t="shared" si="1"/>
        <v>401275.69999999995</v>
      </c>
      <c r="G24" s="4"/>
      <c r="H24" s="24"/>
      <c r="I24" s="2"/>
      <c r="J24" s="25"/>
      <c r="R24" t="s">
        <v>60</v>
      </c>
      <c r="S24" s="1">
        <f>S22+S14+S10</f>
        <v>293910</v>
      </c>
      <c r="T24" s="1">
        <f>T22+T14+T10</f>
        <v>285349.51456310682</v>
      </c>
      <c r="W24" s="1">
        <f>W22+W14+W10</f>
        <v>13226</v>
      </c>
      <c r="X24" s="1">
        <f>X22+X14+X10</f>
        <v>16393.5</v>
      </c>
      <c r="Y24" s="1">
        <f>Y22+Y14+Y10</f>
        <v>8443</v>
      </c>
      <c r="AA24" s="77"/>
    </row>
    <row r="25" spans="2:28" x14ac:dyDescent="0.25">
      <c r="B25" s="17">
        <v>46805</v>
      </c>
      <c r="C25" s="18"/>
      <c r="D25" s="5"/>
      <c r="E25" s="56">
        <v>17.149999999999999</v>
      </c>
      <c r="F25" s="19">
        <f t="shared" si="1"/>
        <v>0</v>
      </c>
      <c r="G25" s="4"/>
      <c r="H25" s="24"/>
      <c r="I25" s="2"/>
      <c r="J25" s="25"/>
      <c r="Y25">
        <v>1199</v>
      </c>
    </row>
    <row r="26" spans="2:28" x14ac:dyDescent="0.25">
      <c r="B26" s="17">
        <v>46806</v>
      </c>
      <c r="C26" s="18"/>
      <c r="D26" s="5"/>
      <c r="E26" s="56">
        <v>17.149999999999999</v>
      </c>
      <c r="F26" s="19">
        <f t="shared" si="1"/>
        <v>0</v>
      </c>
      <c r="G26" s="4"/>
      <c r="H26" s="24"/>
      <c r="I26" s="2"/>
      <c r="J26" s="25"/>
      <c r="W26">
        <f>+W22/T22</f>
        <v>2.5938211087420039E-2</v>
      </c>
      <c r="Y26" s="1">
        <f>Y24-Y25</f>
        <v>7244</v>
      </c>
      <c r="AA26" s="1"/>
    </row>
    <row r="27" spans="2:28" x14ac:dyDescent="0.25">
      <c r="B27" s="17">
        <v>46807</v>
      </c>
      <c r="C27" s="18"/>
      <c r="D27" s="5"/>
      <c r="E27" s="56">
        <v>17.149999999999999</v>
      </c>
      <c r="F27" s="19">
        <f t="shared" si="1"/>
        <v>0</v>
      </c>
      <c r="G27" s="4"/>
      <c r="H27" s="24"/>
      <c r="I27" s="2"/>
      <c r="J27" s="25"/>
      <c r="M27" s="2"/>
      <c r="N27" s="7"/>
    </row>
    <row r="28" spans="2:28" x14ac:dyDescent="0.25">
      <c r="B28" s="17">
        <v>46808</v>
      </c>
      <c r="C28" s="18"/>
      <c r="D28" s="5"/>
      <c r="E28" s="56">
        <v>17.149999999999999</v>
      </c>
      <c r="F28" s="19">
        <f t="shared" si="1"/>
        <v>0</v>
      </c>
      <c r="G28" s="4"/>
      <c r="H28" s="24"/>
      <c r="I28" s="2"/>
      <c r="J28" s="25"/>
      <c r="M28" s="2"/>
      <c r="N28" s="7"/>
      <c r="T28" s="1"/>
      <c r="W28" s="1"/>
    </row>
    <row r="29" spans="2:28" x14ac:dyDescent="0.25">
      <c r="B29" s="17">
        <v>46809</v>
      </c>
      <c r="C29" s="18"/>
      <c r="D29" s="5"/>
      <c r="E29" s="56">
        <v>17.149999999999999</v>
      </c>
      <c r="F29" s="19">
        <f t="shared" si="1"/>
        <v>0</v>
      </c>
      <c r="G29" s="4"/>
      <c r="H29" s="24"/>
      <c r="I29" s="2"/>
      <c r="J29" s="25"/>
      <c r="M29" s="2"/>
      <c r="N29" s="7"/>
      <c r="T29" s="1"/>
    </row>
    <row r="30" spans="2:28" x14ac:dyDescent="0.25">
      <c r="B30" s="17">
        <v>46810</v>
      </c>
      <c r="C30" s="18"/>
      <c r="D30" s="5"/>
      <c r="E30" s="56">
        <v>17.149999999999999</v>
      </c>
      <c r="F30" s="19">
        <f t="shared" si="1"/>
        <v>0</v>
      </c>
      <c r="G30" s="4"/>
      <c r="H30" s="24"/>
      <c r="I30" s="2"/>
      <c r="J30" s="25"/>
      <c r="M30" s="2"/>
      <c r="N30" s="7"/>
    </row>
    <row r="31" spans="2:28" x14ac:dyDescent="0.25">
      <c r="B31" s="17">
        <v>46811</v>
      </c>
      <c r="C31" s="18"/>
      <c r="D31" s="5"/>
      <c r="E31" s="56">
        <v>17.149999999999999</v>
      </c>
      <c r="F31" s="19">
        <f t="shared" si="1"/>
        <v>0</v>
      </c>
      <c r="G31" s="4"/>
      <c r="H31" s="24"/>
      <c r="I31" s="2"/>
      <c r="J31" s="25"/>
      <c r="M31" s="2"/>
      <c r="N31" s="7"/>
    </row>
    <row r="32" spans="2:28" ht="25.5" x14ac:dyDescent="0.25">
      <c r="B32" s="17"/>
      <c r="C32" s="18">
        <v>468</v>
      </c>
      <c r="D32" s="5"/>
      <c r="E32" s="56">
        <v>17.149999999999999</v>
      </c>
      <c r="F32" s="19">
        <f t="shared" si="1"/>
        <v>8026.1999999999989</v>
      </c>
      <c r="G32" s="4"/>
      <c r="H32" s="24"/>
      <c r="I32" s="2"/>
      <c r="J32" s="25"/>
      <c r="M32" s="2"/>
      <c r="N32" s="7"/>
      <c r="S32" s="9" t="s">
        <v>31</v>
      </c>
      <c r="T32" s="9" t="s">
        <v>53</v>
      </c>
      <c r="U32" s="9" t="s">
        <v>33</v>
      </c>
      <c r="V32" s="9" t="s">
        <v>34</v>
      </c>
      <c r="W32" s="9" t="s">
        <v>35</v>
      </c>
      <c r="X32" s="9" t="s">
        <v>36</v>
      </c>
      <c r="Y32" s="9" t="s">
        <v>51</v>
      </c>
    </row>
    <row r="33" spans="2:25" x14ac:dyDescent="0.25">
      <c r="B33" s="17"/>
      <c r="C33" s="18"/>
      <c r="D33" s="5"/>
      <c r="E33" s="56">
        <v>17.149999999999999</v>
      </c>
      <c r="F33" s="19">
        <f t="shared" si="1"/>
        <v>0</v>
      </c>
      <c r="G33" s="4"/>
      <c r="H33" s="24"/>
      <c r="I33" s="2"/>
      <c r="J33" s="25"/>
      <c r="M33" s="2"/>
      <c r="N33" s="7"/>
      <c r="R33" s="2" t="s">
        <v>52</v>
      </c>
      <c r="S33" s="7">
        <v>93800</v>
      </c>
      <c r="T33" s="7">
        <v>91068</v>
      </c>
      <c r="U33" s="7"/>
      <c r="V33" s="7"/>
      <c r="W33" s="7">
        <v>2362.13</v>
      </c>
      <c r="X33" s="7"/>
      <c r="Y33" s="7"/>
    </row>
    <row r="34" spans="2:25" ht="15.75" thickBot="1" x14ac:dyDescent="0.3">
      <c r="B34" s="29"/>
      <c r="C34" s="30"/>
      <c r="D34" s="31"/>
      <c r="E34" s="56">
        <v>17.149999999999999</v>
      </c>
      <c r="F34" s="33">
        <f t="shared" si="1"/>
        <v>0</v>
      </c>
      <c r="G34" s="34"/>
      <c r="H34" s="35"/>
      <c r="I34" s="36"/>
      <c r="J34" s="37"/>
      <c r="N34" s="7">
        <f>SUM(N27:N33)</f>
        <v>0</v>
      </c>
      <c r="R34" s="2" t="s">
        <v>58</v>
      </c>
      <c r="S34" s="7">
        <v>175720</v>
      </c>
      <c r="T34" s="7">
        <v>170602</v>
      </c>
      <c r="U34" s="7"/>
      <c r="V34" s="7"/>
      <c r="W34" s="7">
        <v>9644.3700000000008</v>
      </c>
      <c r="X34" s="7">
        <v>14422.16</v>
      </c>
      <c r="Y34" s="7"/>
    </row>
    <row r="35" spans="2:25" x14ac:dyDescent="0.25">
      <c r="B35" s="38" t="s">
        <v>8</v>
      </c>
      <c r="C35" s="39">
        <f>SUM(C4:C34)</f>
        <v>285349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5943747.3399999999</v>
      </c>
      <c r="R35" s="2" t="s">
        <v>59</v>
      </c>
      <c r="S35" s="7">
        <v>24390</v>
      </c>
      <c r="T35" s="7">
        <v>23680</v>
      </c>
      <c r="U35" s="7"/>
      <c r="V35" s="7"/>
      <c r="W35" s="7">
        <v>1219.5</v>
      </c>
      <c r="X35" s="7">
        <v>1971.35</v>
      </c>
      <c r="Y35" s="7"/>
    </row>
    <row r="36" spans="2:25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>
        <f>F36+F37</f>
        <v>4893735.3499999996</v>
      </c>
      <c r="L36" s="1">
        <f>J36+J37</f>
        <v>4942672.7034999998</v>
      </c>
      <c r="M36" s="1"/>
      <c r="N36" s="1">
        <f>L36-M36</f>
        <v>4942672.7034999998</v>
      </c>
      <c r="S36" s="1">
        <f>SUM(S33:S35)</f>
        <v>293910</v>
      </c>
      <c r="T36" s="1">
        <f>SUM(T33:T35)</f>
        <v>285350</v>
      </c>
      <c r="W36" s="1">
        <f>SUM(W33:W35)</f>
        <v>13226</v>
      </c>
      <c r="X36" s="1">
        <f>SUM(X34:X35)</f>
        <v>16393.509999999998</v>
      </c>
    </row>
    <row r="37" spans="2:25" x14ac:dyDescent="0.25">
      <c r="B37" s="45" t="s">
        <v>21</v>
      </c>
      <c r="C37" s="46">
        <f>C35</f>
        <v>285349</v>
      </c>
      <c r="D37" s="5">
        <f>D35/1.03</f>
        <v>0</v>
      </c>
      <c r="E37" s="3"/>
      <c r="F37" s="19">
        <f>SUM(F4:F36)</f>
        <v>4893735.3499999996</v>
      </c>
      <c r="G37" s="4"/>
      <c r="H37" s="2" t="s">
        <v>2</v>
      </c>
      <c r="I37" s="2">
        <v>0.01</v>
      </c>
      <c r="J37" s="25">
        <f>J36*I37</f>
        <v>48937.353499999997</v>
      </c>
      <c r="W37" s="1"/>
    </row>
    <row r="38" spans="2:25" x14ac:dyDescent="0.25">
      <c r="B38" s="45"/>
      <c r="C38" s="5"/>
      <c r="D38" s="2"/>
      <c r="E38" s="3"/>
      <c r="F38" s="19"/>
      <c r="G38" s="4"/>
      <c r="H38" s="2"/>
      <c r="I38" s="57" t="s">
        <v>25</v>
      </c>
      <c r="J38" s="25"/>
      <c r="W38" s="1"/>
    </row>
    <row r="39" spans="2:25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-1001074.6365</v>
      </c>
      <c r="M39" s="2"/>
      <c r="N39" s="7">
        <f>J39+N34</f>
        <v>-1001074.6365</v>
      </c>
      <c r="X39" s="117">
        <v>16125</v>
      </c>
    </row>
    <row r="40" spans="2:25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  <c r="M40" s="2" t="s">
        <v>10</v>
      </c>
      <c r="N40" s="7">
        <v>4942672.7</v>
      </c>
      <c r="R40" s="89" t="s">
        <v>77</v>
      </c>
      <c r="S40" s="92" t="s">
        <v>19</v>
      </c>
      <c r="U40" s="77"/>
      <c r="X40" s="60">
        <f>X36-X39</f>
        <v>268.5099999999984</v>
      </c>
    </row>
    <row r="41" spans="2:25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M41" s="2" t="s">
        <v>24</v>
      </c>
      <c r="N41" s="7">
        <f>N39-N40</f>
        <v>-5943747.3365000002</v>
      </c>
      <c r="R41" t="s">
        <v>78</v>
      </c>
      <c r="S41" s="77">
        <v>13226</v>
      </c>
      <c r="U41" s="77"/>
    </row>
    <row r="42" spans="2:25" x14ac:dyDescent="0.25">
      <c r="J42" s="1"/>
      <c r="R42" t="s">
        <v>79</v>
      </c>
      <c r="S42" s="77">
        <v>9975</v>
      </c>
      <c r="U42" s="77"/>
    </row>
    <row r="43" spans="2:25" x14ac:dyDescent="0.25">
      <c r="C43">
        <v>261669</v>
      </c>
      <c r="J43" s="1"/>
      <c r="R43" t="s">
        <v>80</v>
      </c>
      <c r="S43" s="93">
        <f>+S41/S42</f>
        <v>1.3259147869674186</v>
      </c>
      <c r="U43" s="60"/>
    </row>
    <row r="48" spans="2:25" x14ac:dyDescent="0.25">
      <c r="F48" s="77"/>
      <c r="R48" s="2"/>
      <c r="S48" s="2" t="s">
        <v>134</v>
      </c>
      <c r="T48" s="2" t="s">
        <v>135</v>
      </c>
      <c r="U48" s="2" t="s">
        <v>137</v>
      </c>
      <c r="V48" s="2"/>
      <c r="W48" s="2"/>
    </row>
    <row r="49" spans="2:24" x14ac:dyDescent="0.25">
      <c r="B49" s="17">
        <v>46784</v>
      </c>
      <c r="C49" s="18"/>
      <c r="F49" s="8">
        <v>0</v>
      </c>
      <c r="G49" s="2"/>
      <c r="R49" s="2" t="s">
        <v>86</v>
      </c>
      <c r="S49" s="78">
        <f>+T10+T14</f>
        <v>194281.55339805823</v>
      </c>
      <c r="T49" s="7">
        <f>+X24</f>
        <v>16393.5</v>
      </c>
      <c r="U49" s="2">
        <v>40.5</v>
      </c>
      <c r="V49" s="2"/>
      <c r="W49" s="2">
        <f>+T49*U49</f>
        <v>663936.75</v>
      </c>
    </row>
    <row r="50" spans="2:24" x14ac:dyDescent="0.25">
      <c r="B50" s="17">
        <v>46785</v>
      </c>
      <c r="C50" s="18"/>
      <c r="F50" s="8">
        <v>0</v>
      </c>
      <c r="G50" s="2"/>
      <c r="R50" s="2" t="s">
        <v>136</v>
      </c>
      <c r="S50" s="7">
        <f>+T22</f>
        <v>91067.961165048546</v>
      </c>
      <c r="T50" s="2">
        <v>8443</v>
      </c>
      <c r="U50" s="2">
        <v>42.5</v>
      </c>
      <c r="V50" s="2"/>
      <c r="W50" s="2">
        <f>+T50*U50</f>
        <v>358827.5</v>
      </c>
    </row>
    <row r="51" spans="2:24" x14ac:dyDescent="0.25">
      <c r="B51" s="17">
        <v>46786</v>
      </c>
      <c r="C51" s="18"/>
      <c r="F51" s="8">
        <v>0</v>
      </c>
      <c r="G51" s="2"/>
      <c r="R51" s="2"/>
      <c r="S51" s="2"/>
      <c r="T51" s="2"/>
      <c r="U51" s="2"/>
      <c r="V51" s="2"/>
      <c r="W51" s="2">
        <f>SUM(W49:W50)</f>
        <v>1022764.25</v>
      </c>
    </row>
    <row r="52" spans="2:24" x14ac:dyDescent="0.25">
      <c r="B52" s="17">
        <v>46787</v>
      </c>
      <c r="C52" s="18"/>
      <c r="F52" s="8">
        <v>0</v>
      </c>
      <c r="G52" s="2"/>
    </row>
    <row r="53" spans="2:24" x14ac:dyDescent="0.25">
      <c r="B53" s="17">
        <v>46788</v>
      </c>
      <c r="C53" s="18"/>
      <c r="F53" s="8">
        <v>0</v>
      </c>
      <c r="G53" s="2"/>
    </row>
    <row r="54" spans="2:24" x14ac:dyDescent="0.25">
      <c r="B54" s="17">
        <v>46789</v>
      </c>
      <c r="C54" s="18"/>
      <c r="F54" s="8">
        <v>0</v>
      </c>
      <c r="G54" s="2"/>
    </row>
    <row r="55" spans="2:24" x14ac:dyDescent="0.25">
      <c r="B55" s="17">
        <v>46790</v>
      </c>
      <c r="C55" s="18"/>
      <c r="F55" s="8">
        <v>0</v>
      </c>
      <c r="G55" s="2"/>
    </row>
    <row r="56" spans="2:24" x14ac:dyDescent="0.25">
      <c r="B56" s="17">
        <v>46791</v>
      </c>
      <c r="C56" s="18">
        <v>0</v>
      </c>
      <c r="F56" s="8">
        <v>0</v>
      </c>
      <c r="G56" s="78">
        <f>C56-F56</f>
        <v>0</v>
      </c>
      <c r="P56" s="62" t="s">
        <v>5</v>
      </c>
      <c r="Q56" s="64" t="s">
        <v>37</v>
      </c>
      <c r="R56" s="61" t="s">
        <v>38</v>
      </c>
      <c r="S56" s="64" t="s">
        <v>39</v>
      </c>
      <c r="T56" s="64" t="s">
        <v>40</v>
      </c>
      <c r="U56" s="75"/>
      <c r="V56" s="65"/>
      <c r="X56">
        <f>1440+1+2151+2151+151+151+1199+1199</f>
        <v>8443</v>
      </c>
    </row>
    <row r="57" spans="2:24" x14ac:dyDescent="0.25">
      <c r="B57" s="17">
        <v>46792</v>
      </c>
      <c r="C57" s="18">
        <v>24000</v>
      </c>
      <c r="F57" s="8">
        <v>24039</v>
      </c>
      <c r="G57" s="78">
        <f t="shared" ref="G57:G76" si="3">C57-F57</f>
        <v>-39</v>
      </c>
      <c r="P57" s="66">
        <v>45697</v>
      </c>
      <c r="Q57" s="68">
        <v>24000</v>
      </c>
      <c r="R57" s="67" t="s">
        <v>41</v>
      </c>
      <c r="S57" s="68">
        <v>24760</v>
      </c>
      <c r="T57" s="68">
        <v>24038.834951456309</v>
      </c>
      <c r="U57" s="69">
        <v>-38.834951456308772</v>
      </c>
      <c r="V57" s="65"/>
    </row>
    <row r="58" spans="2:24" x14ac:dyDescent="0.25">
      <c r="B58" s="17">
        <v>46793</v>
      </c>
      <c r="C58" s="18">
        <v>0</v>
      </c>
      <c r="F58" s="8">
        <v>0</v>
      </c>
      <c r="G58" s="78">
        <f t="shared" si="3"/>
        <v>0</v>
      </c>
      <c r="P58" s="66">
        <v>45699</v>
      </c>
      <c r="Q58" s="68">
        <v>24136</v>
      </c>
      <c r="R58" s="67" t="s">
        <v>41</v>
      </c>
      <c r="S58" s="68">
        <v>24880</v>
      </c>
      <c r="T58" s="68">
        <v>24155.339805825242</v>
      </c>
      <c r="U58" s="69">
        <v>-19.339805825242365</v>
      </c>
      <c r="V58" s="65"/>
    </row>
    <row r="59" spans="2:24" x14ac:dyDescent="0.25">
      <c r="B59" s="17">
        <v>46794</v>
      </c>
      <c r="C59" s="18">
        <v>24136</v>
      </c>
      <c r="F59" s="8">
        <v>24155</v>
      </c>
      <c r="G59" s="78">
        <f t="shared" si="3"/>
        <v>-19</v>
      </c>
      <c r="P59" s="70">
        <v>45700</v>
      </c>
      <c r="Q59" s="71">
        <v>19036</v>
      </c>
      <c r="R59" s="72" t="s">
        <v>42</v>
      </c>
      <c r="S59" s="71">
        <v>19600</v>
      </c>
      <c r="T59" s="71">
        <v>19029.126213592233</v>
      </c>
      <c r="U59" s="73">
        <v>6.8737864077666018</v>
      </c>
      <c r="V59" s="74" t="s">
        <v>43</v>
      </c>
    </row>
    <row r="60" spans="2:24" x14ac:dyDescent="0.25">
      <c r="B60" s="17">
        <v>46795</v>
      </c>
      <c r="C60" s="18">
        <v>43580</v>
      </c>
      <c r="F60" s="8">
        <f>24524+19056</f>
        <v>43580</v>
      </c>
      <c r="G60" s="78">
        <f t="shared" si="3"/>
        <v>0</v>
      </c>
      <c r="P60" s="66">
        <v>45700</v>
      </c>
      <c r="Q60" s="68">
        <v>24544</v>
      </c>
      <c r="R60" s="67" t="s">
        <v>41</v>
      </c>
      <c r="S60" s="68">
        <v>25260</v>
      </c>
      <c r="T60" s="68">
        <v>24524.271844660194</v>
      </c>
      <c r="U60" s="69">
        <v>19.728155339806108</v>
      </c>
      <c r="V60" s="65"/>
    </row>
    <row r="61" spans="2:24" x14ac:dyDescent="0.25">
      <c r="B61" s="17">
        <v>46796</v>
      </c>
      <c r="C61" s="18">
        <v>48330</v>
      </c>
      <c r="F61" s="8">
        <f>67611-19056</f>
        <v>48555</v>
      </c>
      <c r="G61" s="78">
        <f t="shared" si="3"/>
        <v>-225</v>
      </c>
      <c r="P61" s="70">
        <v>45701</v>
      </c>
      <c r="Q61" s="71">
        <v>23903</v>
      </c>
      <c r="R61" s="72" t="s">
        <v>44</v>
      </c>
      <c r="S61" s="71">
        <v>24680</v>
      </c>
      <c r="T61" s="71">
        <v>23961.165048543688</v>
      </c>
      <c r="U61" s="73">
        <v>-58.16504854368759</v>
      </c>
      <c r="V61" s="74" t="s">
        <v>43</v>
      </c>
    </row>
    <row r="62" spans="2:24" x14ac:dyDescent="0.25">
      <c r="B62" s="17">
        <v>46797</v>
      </c>
      <c r="C62" s="18">
        <v>0</v>
      </c>
      <c r="F62" s="8">
        <v>0</v>
      </c>
      <c r="G62" s="78">
        <f t="shared" si="3"/>
        <v>0</v>
      </c>
      <c r="P62" s="70">
        <v>45701</v>
      </c>
      <c r="Q62" s="71">
        <v>24427</v>
      </c>
      <c r="R62" s="72" t="s">
        <v>41</v>
      </c>
      <c r="S62" s="71">
        <v>25360</v>
      </c>
      <c r="T62" s="71">
        <v>24621.359223300969</v>
      </c>
      <c r="U62" s="73">
        <v>-194.35922330096946</v>
      </c>
      <c r="V62" s="74" t="s">
        <v>43</v>
      </c>
    </row>
    <row r="63" spans="2:24" x14ac:dyDescent="0.25">
      <c r="B63" s="17">
        <v>46798</v>
      </c>
      <c r="C63" s="79">
        <v>24563</v>
      </c>
      <c r="D63" s="80"/>
      <c r="E63" s="80"/>
      <c r="F63" s="81">
        <v>24563</v>
      </c>
      <c r="G63" s="82">
        <f t="shared" si="3"/>
        <v>0</v>
      </c>
      <c r="P63" s="66">
        <v>45703</v>
      </c>
      <c r="Q63" s="68">
        <v>24563</v>
      </c>
      <c r="R63" s="67" t="s">
        <v>41</v>
      </c>
      <c r="S63" s="68">
        <v>25300</v>
      </c>
      <c r="T63" s="68">
        <v>24563.106796116503</v>
      </c>
      <c r="U63" s="69">
        <v>-0.10679611650266452</v>
      </c>
      <c r="V63" s="65"/>
    </row>
    <row r="64" spans="2:24" x14ac:dyDescent="0.25">
      <c r="B64" s="17">
        <v>46799</v>
      </c>
      <c r="C64" s="18">
        <v>48680</v>
      </c>
      <c r="F64" s="8">
        <v>48700</v>
      </c>
      <c r="G64" s="78">
        <f t="shared" si="3"/>
        <v>-20</v>
      </c>
      <c r="P64" s="66">
        <v>45704</v>
      </c>
      <c r="Q64" s="68">
        <v>24097</v>
      </c>
      <c r="R64" s="67" t="s">
        <v>45</v>
      </c>
      <c r="S64" s="68">
        <v>25320</v>
      </c>
      <c r="T64" s="68">
        <v>24582.524271844661</v>
      </c>
      <c r="U64" s="69">
        <v>-485.52427184466069</v>
      </c>
      <c r="V64" s="65"/>
    </row>
    <row r="65" spans="2:22" x14ac:dyDescent="0.25">
      <c r="B65" s="17">
        <v>46800</v>
      </c>
      <c r="C65" s="18">
        <v>23592</v>
      </c>
      <c r="F65" s="8">
        <v>23592</v>
      </c>
      <c r="G65" s="78">
        <f t="shared" si="3"/>
        <v>0</v>
      </c>
      <c r="P65" s="66">
        <v>45704</v>
      </c>
      <c r="Q65" s="68">
        <v>24583</v>
      </c>
      <c r="R65" s="67" t="s">
        <v>41</v>
      </c>
      <c r="S65" s="68">
        <v>24840</v>
      </c>
      <c r="T65" s="68">
        <v>24116.50485436893</v>
      </c>
      <c r="U65" s="69">
        <v>466.49514563107005</v>
      </c>
      <c r="V65" s="65"/>
    </row>
    <row r="66" spans="2:22" x14ac:dyDescent="0.25">
      <c r="B66" s="17">
        <v>46801</v>
      </c>
      <c r="C66" s="18"/>
      <c r="F66" s="8">
        <v>0</v>
      </c>
      <c r="G66" s="78">
        <f t="shared" si="3"/>
        <v>0</v>
      </c>
      <c r="P66" s="70">
        <v>45705</v>
      </c>
      <c r="Q66" s="71">
        <v>23592</v>
      </c>
      <c r="R66" s="72" t="s">
        <v>46</v>
      </c>
      <c r="S66" s="71"/>
      <c r="T66" s="71">
        <v>0</v>
      </c>
      <c r="U66" s="73"/>
      <c r="V66" s="65" t="s">
        <v>47</v>
      </c>
    </row>
    <row r="67" spans="2:22" x14ac:dyDescent="0.25">
      <c r="B67" s="17">
        <v>46802</v>
      </c>
      <c r="C67" s="18"/>
      <c r="F67" s="8">
        <v>0</v>
      </c>
      <c r="G67" s="78">
        <f t="shared" si="3"/>
        <v>0</v>
      </c>
      <c r="P67" s="66">
        <v>45708</v>
      </c>
      <c r="Q67" s="68">
        <v>24602</v>
      </c>
      <c r="R67" s="67" t="s">
        <v>48</v>
      </c>
      <c r="S67" s="68">
        <v>25360</v>
      </c>
      <c r="T67" s="68">
        <v>24621.359223300969</v>
      </c>
      <c r="U67" s="69">
        <v>-19.359223300969461</v>
      </c>
      <c r="V67" s="65"/>
    </row>
    <row r="68" spans="2:22" x14ac:dyDescent="0.25">
      <c r="B68" s="17">
        <v>46803</v>
      </c>
      <c r="C68" s="18">
        <v>24602</v>
      </c>
      <c r="F68" s="8">
        <v>24621</v>
      </c>
      <c r="G68" s="78">
        <f t="shared" si="3"/>
        <v>-19</v>
      </c>
      <c r="P68" s="66">
        <v>45709</v>
      </c>
      <c r="Q68" s="68">
        <v>23398</v>
      </c>
      <c r="R68" s="67" t="s">
        <v>49</v>
      </c>
      <c r="S68" s="68">
        <v>24160</v>
      </c>
      <c r="T68" s="68">
        <v>23456.310679611648</v>
      </c>
      <c r="U68" s="69">
        <v>-58.310679611648084</v>
      </c>
      <c r="V68" s="65"/>
    </row>
    <row r="69" spans="2:22" x14ac:dyDescent="0.25">
      <c r="B69" s="17">
        <v>46804</v>
      </c>
      <c r="C69" s="18">
        <v>23398</v>
      </c>
      <c r="F69" s="8">
        <v>23456</v>
      </c>
      <c r="G69" s="78">
        <f t="shared" si="3"/>
        <v>-58</v>
      </c>
    </row>
    <row r="70" spans="2:22" x14ac:dyDescent="0.25">
      <c r="B70" s="17">
        <v>46805</v>
      </c>
      <c r="C70" s="18"/>
      <c r="F70" s="8">
        <v>0</v>
      </c>
      <c r="G70" s="78">
        <f t="shared" si="3"/>
        <v>0</v>
      </c>
      <c r="T70" t="s">
        <v>50</v>
      </c>
      <c r="U70" s="60">
        <f>SUM(U57:U69)</f>
        <v>-380.90291262134633</v>
      </c>
    </row>
    <row r="71" spans="2:22" x14ac:dyDescent="0.25">
      <c r="B71" s="17">
        <v>46806</v>
      </c>
      <c r="C71" s="18"/>
      <c r="F71" s="8">
        <v>0</v>
      </c>
      <c r="G71" s="78">
        <f t="shared" si="3"/>
        <v>0</v>
      </c>
    </row>
    <row r="72" spans="2:22" x14ac:dyDescent="0.25">
      <c r="B72" s="17">
        <v>46807</v>
      </c>
      <c r="C72" s="18"/>
      <c r="F72" s="8">
        <v>0</v>
      </c>
      <c r="G72" s="78">
        <f t="shared" si="3"/>
        <v>0</v>
      </c>
    </row>
    <row r="73" spans="2:22" x14ac:dyDescent="0.25">
      <c r="B73" s="17">
        <v>46808</v>
      </c>
      <c r="C73" s="18"/>
      <c r="F73" s="8">
        <v>0</v>
      </c>
      <c r="G73" s="78">
        <f t="shared" si="3"/>
        <v>0</v>
      </c>
    </row>
    <row r="74" spans="2:22" x14ac:dyDescent="0.25">
      <c r="B74" s="17">
        <v>46809</v>
      </c>
      <c r="C74" s="18"/>
      <c r="F74" s="8">
        <v>0</v>
      </c>
      <c r="G74" s="78">
        <f t="shared" si="3"/>
        <v>0</v>
      </c>
    </row>
    <row r="75" spans="2:22" x14ac:dyDescent="0.25">
      <c r="B75" s="17">
        <v>46810</v>
      </c>
      <c r="C75" s="18"/>
      <c r="F75" s="8">
        <v>0</v>
      </c>
      <c r="G75" s="78">
        <f t="shared" si="3"/>
        <v>0</v>
      </c>
    </row>
    <row r="76" spans="2:22" x14ac:dyDescent="0.25">
      <c r="B76" s="17">
        <v>46811</v>
      </c>
      <c r="C76" s="18"/>
      <c r="F76" s="8">
        <v>0</v>
      </c>
      <c r="G76" s="78">
        <f t="shared" si="3"/>
        <v>0</v>
      </c>
      <c r="Q76" t="s">
        <v>74</v>
      </c>
      <c r="R76" s="91">
        <v>2151</v>
      </c>
    </row>
    <row r="77" spans="2:22" x14ac:dyDescent="0.25">
      <c r="Q77" t="s">
        <v>74</v>
      </c>
      <c r="R77">
        <v>151</v>
      </c>
    </row>
    <row r="78" spans="2:22" x14ac:dyDescent="0.25">
      <c r="R78" s="91">
        <f>SUM(R76:R77)</f>
        <v>2302</v>
      </c>
    </row>
    <row r="80" spans="2:22" x14ac:dyDescent="0.25">
      <c r="Q80" t="s">
        <v>73</v>
      </c>
      <c r="R80">
        <v>1</v>
      </c>
    </row>
    <row r="81" spans="3:18" x14ac:dyDescent="0.25">
      <c r="C81" s="1">
        <f>SUM(C49:C80)</f>
        <v>284881</v>
      </c>
      <c r="F81" s="77">
        <f>SUM(F49:F80)</f>
        <v>285261</v>
      </c>
      <c r="G81" s="60">
        <f>C81-F81</f>
        <v>-380</v>
      </c>
      <c r="Q81" t="s">
        <v>73</v>
      </c>
      <c r="R81" s="91">
        <v>1440</v>
      </c>
    </row>
    <row r="82" spans="3:18" x14ac:dyDescent="0.25">
      <c r="R82">
        <f>SUM(R80:R81)</f>
        <v>1441</v>
      </c>
    </row>
  </sheetData>
  <mergeCells count="8">
    <mergeCell ref="Y18:Y21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36CD-B671-4454-A4F0-94CC207ACA89}">
  <sheetPr>
    <pageSetUpPr fitToPage="1"/>
  </sheetPr>
  <dimension ref="B1:AN49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1.5703125" customWidth="1"/>
    <col min="3" max="3" width="10.28515625" bestFit="1" customWidth="1"/>
    <col min="4" max="4" width="6.8554687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140625" customWidth="1"/>
    <col min="18" max="18" width="14.140625" customWidth="1"/>
    <col min="19" max="19" width="14.7109375" bestFit="1" customWidth="1"/>
    <col min="20" max="21" width="12.7109375" customWidth="1"/>
    <col min="22" max="22" width="10.5703125" bestFit="1" customWidth="1"/>
    <col min="23" max="23" width="8.5703125" bestFit="1" customWidth="1"/>
    <col min="24" max="24" width="13.28515625" bestFit="1" customWidth="1"/>
    <col min="25" max="25" width="11.85546875" customWidth="1"/>
    <col min="26" max="26" width="15.140625" bestFit="1" customWidth="1"/>
    <col min="27" max="27" width="5.140625" customWidth="1"/>
    <col min="28" max="29" width="5.140625" style="112" customWidth="1"/>
    <col min="30" max="30" width="5.140625" customWidth="1"/>
    <col min="31" max="31" width="10.28515625" bestFit="1" customWidth="1"/>
    <col min="32" max="32" width="10.140625" customWidth="1"/>
    <col min="33" max="33" width="14.140625" customWidth="1"/>
    <col min="34" max="34" width="11.85546875" customWidth="1"/>
    <col min="35" max="35" width="11.5703125" customWidth="1"/>
    <col min="36" max="36" width="8.85546875" customWidth="1"/>
    <col min="37" max="37" width="6.7109375" bestFit="1" customWidth="1"/>
    <col min="38" max="38" width="11.85546875" customWidth="1"/>
    <col min="39" max="39" width="15.140625" bestFit="1" customWidth="1"/>
    <col min="40" max="40" width="9.7109375" bestFit="1" customWidth="1"/>
  </cols>
  <sheetData>
    <row r="1" spans="2:40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E1" s="240" t="s">
        <v>129</v>
      </c>
      <c r="AF1" s="240"/>
      <c r="AG1" s="240"/>
      <c r="AH1" s="240"/>
      <c r="AI1" s="240"/>
      <c r="AJ1" s="240"/>
      <c r="AK1" s="240"/>
      <c r="AL1" s="240"/>
      <c r="AM1" s="240"/>
      <c r="AN1" s="240"/>
    </row>
    <row r="2" spans="2:40" ht="32.25" customHeight="1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35</v>
      </c>
      <c r="Z2" s="9" t="s">
        <v>36</v>
      </c>
      <c r="AE2" s="9" t="s">
        <v>5</v>
      </c>
      <c r="AF2" s="9" t="s">
        <v>29</v>
      </c>
      <c r="AG2" s="9" t="s">
        <v>30</v>
      </c>
      <c r="AH2" s="9" t="s">
        <v>31</v>
      </c>
      <c r="AI2" s="9" t="s">
        <v>32</v>
      </c>
      <c r="AJ2" s="9" t="s">
        <v>54</v>
      </c>
      <c r="AK2" s="9" t="s">
        <v>34</v>
      </c>
      <c r="AL2" s="9" t="s">
        <v>35</v>
      </c>
      <c r="AM2" s="9" t="s">
        <v>36</v>
      </c>
      <c r="AN2" s="9"/>
    </row>
    <row r="3" spans="2:40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9"/>
      <c r="Q3" s="9"/>
      <c r="R3" s="9"/>
      <c r="S3" s="9"/>
      <c r="T3" s="9"/>
      <c r="U3" s="109"/>
      <c r="V3" s="109" t="s">
        <v>124</v>
      </c>
      <c r="W3" s="109"/>
      <c r="X3" s="109"/>
      <c r="Y3" s="109">
        <v>0</v>
      </c>
      <c r="Z3" s="109">
        <v>268.5</v>
      </c>
      <c r="AE3" s="9"/>
      <c r="AF3" s="9"/>
      <c r="AG3" s="9"/>
      <c r="AH3" s="9"/>
      <c r="AI3" s="9"/>
      <c r="AJ3" s="109"/>
      <c r="AK3" s="109" t="s">
        <v>124</v>
      </c>
      <c r="AL3" s="109">
        <v>0</v>
      </c>
      <c r="AM3" s="109">
        <v>268.5</v>
      </c>
      <c r="AN3" s="109"/>
    </row>
    <row r="4" spans="2:40" x14ac:dyDescent="0.25">
      <c r="B4" s="17">
        <v>45717</v>
      </c>
      <c r="C4" s="18"/>
      <c r="D4" s="5"/>
      <c r="E4" s="56">
        <v>17.149999999999999</v>
      </c>
      <c r="F4" s="19">
        <f>E4*C4</f>
        <v>0</v>
      </c>
      <c r="G4" s="20"/>
      <c r="H4" s="21" t="s">
        <v>4</v>
      </c>
      <c r="I4" s="22"/>
      <c r="J4" s="23">
        <f>'ŞUBAT 2025'!J39*-1</f>
        <v>1001074.6365</v>
      </c>
      <c r="P4" s="9"/>
      <c r="Q4" s="9"/>
      <c r="R4" s="9"/>
      <c r="S4" s="9"/>
      <c r="T4" s="9"/>
      <c r="U4" s="9"/>
      <c r="V4" s="9"/>
      <c r="W4" s="9"/>
      <c r="X4" s="9"/>
      <c r="Y4" s="109">
        <f>(S4*(U4-0.15))/65</f>
        <v>0</v>
      </c>
      <c r="Z4" s="109">
        <f>((S4-Y4)*V4*0.96)/96</f>
        <v>0</v>
      </c>
      <c r="AE4" s="9"/>
      <c r="AF4" s="9"/>
      <c r="AG4" s="9"/>
      <c r="AH4" s="9"/>
      <c r="AI4" s="9"/>
      <c r="AJ4" s="9"/>
      <c r="AK4" s="115"/>
      <c r="AL4" s="109">
        <f>(AH4*(AJ4-0.15))/65</f>
        <v>0</v>
      </c>
      <c r="AM4" s="109">
        <f>((AH4-AL4)*AK4*0.96)/96</f>
        <v>0</v>
      </c>
      <c r="AN4" s="9"/>
    </row>
    <row r="5" spans="2:40" x14ac:dyDescent="0.25">
      <c r="B5" s="17">
        <v>45718</v>
      </c>
      <c r="C5" s="18"/>
      <c r="D5" s="5"/>
      <c r="E5" s="56">
        <v>17.149999999999999</v>
      </c>
      <c r="F5" s="19">
        <f t="shared" ref="F5:F34" si="0">E5*C5</f>
        <v>0</v>
      </c>
      <c r="G5" s="20" t="s">
        <v>9</v>
      </c>
      <c r="H5" s="21"/>
      <c r="I5" s="22"/>
      <c r="J5" s="23"/>
      <c r="P5" s="50">
        <v>45732</v>
      </c>
      <c r="Q5" s="51" t="s">
        <v>125</v>
      </c>
      <c r="R5" s="86" t="s">
        <v>126</v>
      </c>
      <c r="S5" s="84">
        <v>25200</v>
      </c>
      <c r="T5" s="84">
        <f t="shared" ref="T5" si="1">S5/1.03</f>
        <v>24466.019417475727</v>
      </c>
      <c r="U5" s="113">
        <v>3.32</v>
      </c>
      <c r="V5" s="114">
        <v>8.6999999999999993</v>
      </c>
      <c r="W5" s="114">
        <v>12.02</v>
      </c>
      <c r="X5" s="114">
        <v>3.26</v>
      </c>
      <c r="Y5" s="109">
        <f>(S5*(U5-0.2))/65</f>
        <v>1209.5999999999997</v>
      </c>
      <c r="Z5" s="109">
        <f>((S5-Y5)*V5*0.96)/96</f>
        <v>2087.1648</v>
      </c>
      <c r="AC5" s="131">
        <f t="shared" ref="AC5:AC20" si="2">AJ5-U5</f>
        <v>0.28000000000000025</v>
      </c>
      <c r="AE5" s="50">
        <v>45732</v>
      </c>
      <c r="AF5" s="51" t="s">
        <v>125</v>
      </c>
      <c r="AG5" s="86" t="s">
        <v>126</v>
      </c>
      <c r="AH5" s="84">
        <v>25219.55</v>
      </c>
      <c r="AI5" s="84">
        <f t="shared" ref="AI5" si="3">AH5/1.03</f>
        <v>24485</v>
      </c>
      <c r="AJ5" s="114">
        <v>3.6</v>
      </c>
      <c r="AK5" s="116">
        <v>8.6999999999999993</v>
      </c>
      <c r="AL5" s="109">
        <f>(AH5*(AJ5-0.15))/65</f>
        <v>1338.5761153846154</v>
      </c>
      <c r="AM5" s="109">
        <f>((AH5-AL5)*AK5*0.96)/96</f>
        <v>2077.6447279615381</v>
      </c>
      <c r="AN5" s="52"/>
    </row>
    <row r="6" spans="2:40" x14ac:dyDescent="0.25">
      <c r="B6" s="17">
        <v>45719</v>
      </c>
      <c r="C6" s="18"/>
      <c r="D6" s="5"/>
      <c r="E6" s="56">
        <v>17.149999999999999</v>
      </c>
      <c r="F6" s="19">
        <f t="shared" si="0"/>
        <v>0</v>
      </c>
      <c r="G6" s="20" t="s">
        <v>9</v>
      </c>
      <c r="H6" s="21"/>
      <c r="I6" s="22"/>
      <c r="J6" s="23"/>
      <c r="P6" s="50">
        <v>45733</v>
      </c>
      <c r="Q6" s="51" t="s">
        <v>125</v>
      </c>
      <c r="R6" s="86" t="s">
        <v>126</v>
      </c>
      <c r="S6" s="84">
        <v>24900.25</v>
      </c>
      <c r="T6" s="84">
        <f>S6/1.03</f>
        <v>24175</v>
      </c>
      <c r="U6" s="113">
        <v>3.42</v>
      </c>
      <c r="V6" s="114">
        <v>8.43</v>
      </c>
      <c r="W6" s="114">
        <v>11.86</v>
      </c>
      <c r="X6" s="114">
        <v>3.13</v>
      </c>
      <c r="Y6" s="109">
        <f t="shared" ref="Y6:Y21" si="4">(S6*(U6-0.2))/65</f>
        <v>1233.5200769230769</v>
      </c>
      <c r="Z6" s="109">
        <f t="shared" ref="Z6:Z21" si="5">((S6-Y6)*V6*0.96)/96</f>
        <v>1995.1053325153846</v>
      </c>
      <c r="AC6" s="131">
        <f t="shared" si="2"/>
        <v>0.22999999999999998</v>
      </c>
      <c r="AE6" s="50">
        <v>45733</v>
      </c>
      <c r="AF6" s="51" t="s">
        <v>125</v>
      </c>
      <c r="AG6" s="86" t="s">
        <v>126</v>
      </c>
      <c r="AH6" s="84">
        <v>24840.510000000002</v>
      </c>
      <c r="AI6" s="84">
        <f>AH6/1.03</f>
        <v>24117</v>
      </c>
      <c r="AJ6" s="114">
        <v>3.65</v>
      </c>
      <c r="AK6" s="116">
        <v>8.43</v>
      </c>
      <c r="AL6" s="109">
        <f t="shared" ref="AL6:AL11" si="6">(AH6*(AJ6-0.15))/65</f>
        <v>1337.5659230769231</v>
      </c>
      <c r="AM6" s="109">
        <f t="shared" ref="AM6:AM11" si="7">((AH6-AL6)*AK6*0.96)/96</f>
        <v>1981.2981856846154</v>
      </c>
      <c r="AN6" s="55"/>
    </row>
    <row r="7" spans="2:40" x14ac:dyDescent="0.25">
      <c r="B7" s="17">
        <v>45720</v>
      </c>
      <c r="C7" s="18"/>
      <c r="D7" s="5"/>
      <c r="E7" s="56">
        <v>17.149999999999999</v>
      </c>
      <c r="F7" s="19">
        <f t="shared" si="0"/>
        <v>0</v>
      </c>
      <c r="G7" s="20"/>
      <c r="H7" s="21" t="s">
        <v>7</v>
      </c>
      <c r="I7" s="22"/>
      <c r="J7" s="23"/>
      <c r="P7" s="53">
        <v>45734</v>
      </c>
      <c r="Q7" s="51" t="s">
        <v>125</v>
      </c>
      <c r="R7" s="86" t="s">
        <v>126</v>
      </c>
      <c r="S7" s="84">
        <v>25100.07</v>
      </c>
      <c r="T7" s="84">
        <f t="shared" ref="T7:T21" si="8">S7/1.03</f>
        <v>24369</v>
      </c>
      <c r="U7" s="113">
        <v>3.32</v>
      </c>
      <c r="V7" s="114">
        <v>8.42</v>
      </c>
      <c r="W7" s="114">
        <v>11.74</v>
      </c>
      <c r="X7" s="114">
        <v>3.11</v>
      </c>
      <c r="Y7" s="109">
        <f t="shared" si="4"/>
        <v>1204.8033599999997</v>
      </c>
      <c r="Z7" s="109">
        <f t="shared" si="5"/>
        <v>2011.9814510879999</v>
      </c>
      <c r="AC7" s="131">
        <f t="shared" si="2"/>
        <v>0.28000000000000025</v>
      </c>
      <c r="AE7" s="53">
        <v>45734</v>
      </c>
      <c r="AF7" s="51" t="s">
        <v>125</v>
      </c>
      <c r="AG7" s="86" t="s">
        <v>126</v>
      </c>
      <c r="AH7" s="84">
        <v>25100.07</v>
      </c>
      <c r="AI7" s="84">
        <f t="shared" ref="AI7:AI21" si="9">AH7/1.03</f>
        <v>24369</v>
      </c>
      <c r="AJ7" s="114">
        <v>3.6</v>
      </c>
      <c r="AK7" s="116">
        <v>8.42</v>
      </c>
      <c r="AL7" s="109">
        <f t="shared" si="6"/>
        <v>1332.2344846153846</v>
      </c>
      <c r="AM7" s="109">
        <f t="shared" si="7"/>
        <v>2001.2517503953843</v>
      </c>
      <c r="AN7" s="55"/>
    </row>
    <row r="8" spans="2:40" x14ac:dyDescent="0.25">
      <c r="B8" s="17">
        <v>45721</v>
      </c>
      <c r="C8" s="18"/>
      <c r="D8" s="5"/>
      <c r="E8" s="56">
        <v>17.149999999999999</v>
      </c>
      <c r="F8" s="19">
        <f t="shared" si="0"/>
        <v>0</v>
      </c>
      <c r="G8" s="6"/>
      <c r="H8" s="24"/>
      <c r="I8" s="2"/>
      <c r="J8" s="25"/>
      <c r="P8" s="53">
        <v>45735</v>
      </c>
      <c r="Q8" s="51" t="s">
        <v>125</v>
      </c>
      <c r="R8" s="86" t="s">
        <v>126</v>
      </c>
      <c r="S8" s="84">
        <v>25420.400000000001</v>
      </c>
      <c r="T8" s="84">
        <f t="shared" si="8"/>
        <v>24680</v>
      </c>
      <c r="U8" s="113">
        <v>3.32</v>
      </c>
      <c r="V8" s="114">
        <v>8.36</v>
      </c>
      <c r="W8" s="114">
        <v>11.67</v>
      </c>
      <c r="X8" s="114">
        <v>3.09</v>
      </c>
      <c r="Y8" s="109">
        <f t="shared" si="4"/>
        <v>1220.1792</v>
      </c>
      <c r="Z8" s="109">
        <f t="shared" si="5"/>
        <v>2023.1384588800001</v>
      </c>
      <c r="AC8" s="131">
        <f t="shared" si="2"/>
        <v>0.28000000000000025</v>
      </c>
      <c r="AE8" s="53">
        <v>45735</v>
      </c>
      <c r="AF8" s="51" t="s">
        <v>125</v>
      </c>
      <c r="AG8" s="86" t="s">
        <v>126</v>
      </c>
      <c r="AH8" s="84">
        <v>25399.8</v>
      </c>
      <c r="AI8" s="84">
        <f t="shared" si="9"/>
        <v>24660</v>
      </c>
      <c r="AJ8" s="114">
        <v>3.6</v>
      </c>
      <c r="AK8" s="116">
        <v>8.36</v>
      </c>
      <c r="AL8" s="109">
        <f t="shared" si="6"/>
        <v>1348.1432307692307</v>
      </c>
      <c r="AM8" s="109">
        <f t="shared" si="7"/>
        <v>2010.7185059076919</v>
      </c>
      <c r="AN8" s="55"/>
    </row>
    <row r="9" spans="2:40" x14ac:dyDescent="0.25">
      <c r="B9" s="17">
        <v>45722</v>
      </c>
      <c r="C9" s="18"/>
      <c r="D9" s="5"/>
      <c r="E9" s="56">
        <v>17.149999999999999</v>
      </c>
      <c r="F9" s="19">
        <f t="shared" si="0"/>
        <v>0</v>
      </c>
      <c r="G9" s="6"/>
      <c r="H9" s="145"/>
      <c r="I9" s="2"/>
      <c r="J9" s="25"/>
      <c r="M9" s="121"/>
      <c r="P9" s="26">
        <v>45736</v>
      </c>
      <c r="Q9" s="51"/>
      <c r="R9" s="86"/>
      <c r="S9" s="84">
        <v>0</v>
      </c>
      <c r="T9" s="84">
        <f t="shared" si="8"/>
        <v>0</v>
      </c>
      <c r="U9" s="113"/>
      <c r="V9" s="114"/>
      <c r="W9" s="114"/>
      <c r="X9" s="114"/>
      <c r="Y9" s="109">
        <f t="shared" si="4"/>
        <v>0</v>
      </c>
      <c r="Z9" s="109">
        <f t="shared" si="5"/>
        <v>0</v>
      </c>
      <c r="AC9" s="131">
        <f t="shared" si="2"/>
        <v>0</v>
      </c>
      <c r="AE9" s="26">
        <v>45736</v>
      </c>
      <c r="AF9" s="51"/>
      <c r="AG9" s="86"/>
      <c r="AH9" s="84">
        <v>0</v>
      </c>
      <c r="AI9" s="84">
        <f t="shared" si="9"/>
        <v>0</v>
      </c>
      <c r="AJ9" s="114"/>
      <c r="AK9" s="116"/>
      <c r="AL9" s="109">
        <f t="shared" si="6"/>
        <v>0</v>
      </c>
      <c r="AM9" s="109">
        <f t="shared" si="7"/>
        <v>0</v>
      </c>
      <c r="AN9" s="55"/>
    </row>
    <row r="10" spans="2:40" x14ac:dyDescent="0.25">
      <c r="B10" s="17">
        <v>45723</v>
      </c>
      <c r="C10" s="18"/>
      <c r="D10" s="5"/>
      <c r="E10" s="56">
        <v>17.149999999999999</v>
      </c>
      <c r="F10" s="19">
        <f t="shared" si="0"/>
        <v>0</v>
      </c>
      <c r="G10" s="6"/>
      <c r="H10" s="2" t="s">
        <v>169</v>
      </c>
      <c r="I10" s="2"/>
      <c r="J10" s="25">
        <v>-2548282.42</v>
      </c>
      <c r="M10" s="121"/>
      <c r="P10" s="53">
        <v>45737</v>
      </c>
      <c r="Q10" s="51" t="s">
        <v>125</v>
      </c>
      <c r="R10" s="86" t="s">
        <v>126</v>
      </c>
      <c r="S10" s="84">
        <v>23960</v>
      </c>
      <c r="T10" s="84">
        <f t="shared" si="8"/>
        <v>23262.135922330097</v>
      </c>
      <c r="U10" s="113">
        <v>3.42</v>
      </c>
      <c r="V10" s="114">
        <v>8.56</v>
      </c>
      <c r="W10" s="114">
        <v>11.98</v>
      </c>
      <c r="X10" s="114">
        <v>3.16</v>
      </c>
      <c r="Y10" s="109">
        <f t="shared" si="4"/>
        <v>1186.9415384615384</v>
      </c>
      <c r="Z10" s="109">
        <f t="shared" si="5"/>
        <v>1949.3738043076921</v>
      </c>
      <c r="AC10" s="131">
        <f t="shared" si="2"/>
        <v>0.18000000000000016</v>
      </c>
      <c r="AE10" s="53">
        <v>45737</v>
      </c>
      <c r="AF10" s="51" t="s">
        <v>125</v>
      </c>
      <c r="AG10" s="86" t="s">
        <v>126</v>
      </c>
      <c r="AH10" s="84">
        <v>23859.95</v>
      </c>
      <c r="AI10" s="84">
        <f t="shared" si="9"/>
        <v>23165</v>
      </c>
      <c r="AJ10" s="114">
        <v>3.6</v>
      </c>
      <c r="AK10" s="116">
        <v>8.56</v>
      </c>
      <c r="AL10" s="109">
        <f t="shared" si="6"/>
        <v>1266.4127307692311</v>
      </c>
      <c r="AM10" s="109">
        <f t="shared" si="7"/>
        <v>1934.006790246154</v>
      </c>
      <c r="AN10" s="55"/>
    </row>
    <row r="11" spans="2:40" x14ac:dyDescent="0.25">
      <c r="B11" s="17">
        <v>45724</v>
      </c>
      <c r="C11" s="18"/>
      <c r="D11" s="5"/>
      <c r="E11" s="56">
        <v>17.149999999999999</v>
      </c>
      <c r="F11" s="19">
        <f t="shared" si="0"/>
        <v>0</v>
      </c>
      <c r="G11" s="6"/>
      <c r="H11" s="2"/>
      <c r="I11" s="2"/>
      <c r="J11" s="25"/>
      <c r="L11" s="1"/>
      <c r="M11" s="121"/>
      <c r="P11" s="53">
        <v>45738</v>
      </c>
      <c r="Q11" s="51" t="s">
        <v>125</v>
      </c>
      <c r="R11" s="86" t="s">
        <v>126</v>
      </c>
      <c r="S11" s="84">
        <v>25240</v>
      </c>
      <c r="T11" s="84">
        <f t="shared" si="8"/>
        <v>24504.85436893204</v>
      </c>
      <c r="U11" s="113">
        <v>3.47</v>
      </c>
      <c r="V11" s="114">
        <v>8.56</v>
      </c>
      <c r="W11" s="114">
        <v>12.03</v>
      </c>
      <c r="X11" s="114">
        <v>3.17</v>
      </c>
      <c r="Y11" s="109">
        <f t="shared" si="4"/>
        <v>1269.7661538461539</v>
      </c>
      <c r="Z11" s="109">
        <f t="shared" si="5"/>
        <v>2051.8520172307694</v>
      </c>
      <c r="AC11" s="131">
        <f t="shared" si="2"/>
        <v>0.12999999999999989</v>
      </c>
      <c r="AE11" s="53">
        <v>45738</v>
      </c>
      <c r="AF11" s="51" t="s">
        <v>125</v>
      </c>
      <c r="AG11" s="86" t="s">
        <v>126</v>
      </c>
      <c r="AH11" s="84">
        <v>25240.15</v>
      </c>
      <c r="AI11" s="84">
        <f t="shared" si="9"/>
        <v>24505</v>
      </c>
      <c r="AJ11" s="114">
        <v>3.6</v>
      </c>
      <c r="AK11" s="116">
        <v>8.56</v>
      </c>
      <c r="AL11" s="109">
        <f t="shared" si="6"/>
        <v>1339.6695000000002</v>
      </c>
      <c r="AM11" s="109">
        <f t="shared" si="7"/>
        <v>2045.8811308000002</v>
      </c>
      <c r="AN11" s="55"/>
    </row>
    <row r="12" spans="2:40" x14ac:dyDescent="0.25">
      <c r="B12" s="17">
        <v>45725</v>
      </c>
      <c r="C12" s="18"/>
      <c r="D12" s="5"/>
      <c r="E12" s="56">
        <v>17.149999999999999</v>
      </c>
      <c r="F12" s="19">
        <f t="shared" si="0"/>
        <v>0</v>
      </c>
      <c r="G12" s="6"/>
      <c r="H12" s="2"/>
      <c r="I12" s="2"/>
      <c r="J12" s="25"/>
      <c r="L12" s="120"/>
      <c r="M12" s="121"/>
      <c r="P12" s="53">
        <v>45739</v>
      </c>
      <c r="Q12" s="51" t="s">
        <v>125</v>
      </c>
      <c r="R12" s="86" t="s">
        <v>126</v>
      </c>
      <c r="S12" s="84">
        <v>25320</v>
      </c>
      <c r="T12" s="84">
        <f t="shared" si="8"/>
        <v>24582.524271844661</v>
      </c>
      <c r="U12" s="113">
        <v>3.45</v>
      </c>
      <c r="V12" s="114">
        <v>8.48</v>
      </c>
      <c r="W12" s="114">
        <v>11.93</v>
      </c>
      <c r="X12" s="114">
        <v>3.14</v>
      </c>
      <c r="Y12" s="109">
        <f t="shared" si="4"/>
        <v>1266</v>
      </c>
      <c r="Z12" s="109">
        <f t="shared" si="5"/>
        <v>2039.7791999999999</v>
      </c>
      <c r="AC12" s="131">
        <f t="shared" si="2"/>
        <v>0.14999999999999991</v>
      </c>
      <c r="AE12" s="53">
        <v>45739</v>
      </c>
      <c r="AF12" s="51" t="s">
        <v>125</v>
      </c>
      <c r="AG12" s="86" t="s">
        <v>126</v>
      </c>
      <c r="AH12" s="84">
        <v>25280.32</v>
      </c>
      <c r="AI12" s="84">
        <f t="shared" si="9"/>
        <v>24544</v>
      </c>
      <c r="AJ12" s="114">
        <v>3.6</v>
      </c>
      <c r="AK12" s="116">
        <v>8.48</v>
      </c>
      <c r="AL12" s="109">
        <f t="shared" ref="AL12:AL21" si="10">(AH12*(AJ12-0.15))/65</f>
        <v>1341.8016</v>
      </c>
      <c r="AM12" s="109">
        <f t="shared" ref="AM12:AM21" si="11">((AH12-AL12)*AK12*0.96)/96</f>
        <v>2029.9863603200001</v>
      </c>
      <c r="AN12" s="28"/>
    </row>
    <row r="13" spans="2:40" x14ac:dyDescent="0.25">
      <c r="B13" s="17">
        <v>45726</v>
      </c>
      <c r="C13" s="18"/>
      <c r="D13" s="5"/>
      <c r="E13" s="56">
        <v>17.149999999999999</v>
      </c>
      <c r="F13" s="19">
        <f t="shared" si="0"/>
        <v>0</v>
      </c>
      <c r="G13" s="6"/>
      <c r="H13" s="2" t="s">
        <v>170</v>
      </c>
      <c r="I13" s="2"/>
      <c r="J13" s="25">
        <f>1135780.75323-32720</f>
        <v>1103060.7532299999</v>
      </c>
      <c r="L13" s="120"/>
      <c r="M13" s="121"/>
      <c r="P13" s="53">
        <v>45740</v>
      </c>
      <c r="Q13" s="51" t="s">
        <v>125</v>
      </c>
      <c r="R13" s="86" t="s">
        <v>126</v>
      </c>
      <c r="S13" s="84">
        <v>25360</v>
      </c>
      <c r="T13" s="84">
        <f t="shared" si="8"/>
        <v>24621.359223300969</v>
      </c>
      <c r="U13" s="113">
        <v>3.43</v>
      </c>
      <c r="V13" s="114">
        <v>8.4</v>
      </c>
      <c r="W13" s="114">
        <v>11.82</v>
      </c>
      <c r="X13" s="114">
        <v>3.12</v>
      </c>
      <c r="Y13" s="109">
        <f t="shared" si="4"/>
        <v>1260.1969230769232</v>
      </c>
      <c r="Z13" s="109">
        <f t="shared" si="5"/>
        <v>2024.3834584615386</v>
      </c>
      <c r="AC13" s="131">
        <f t="shared" si="2"/>
        <v>0.21999999999999975</v>
      </c>
      <c r="AE13" s="53">
        <v>45740</v>
      </c>
      <c r="AF13" s="51" t="s">
        <v>125</v>
      </c>
      <c r="AG13" s="86" t="s">
        <v>126</v>
      </c>
      <c r="AH13" s="84">
        <v>25399.8</v>
      </c>
      <c r="AI13" s="84">
        <f t="shared" si="9"/>
        <v>24660</v>
      </c>
      <c r="AJ13" s="114">
        <v>3.65</v>
      </c>
      <c r="AK13" s="116">
        <v>8.4</v>
      </c>
      <c r="AL13" s="109">
        <f t="shared" si="10"/>
        <v>1367.6815384615386</v>
      </c>
      <c r="AM13" s="109">
        <f t="shared" si="11"/>
        <v>2018.6979507692306</v>
      </c>
      <c r="AN13" s="28"/>
    </row>
    <row r="14" spans="2:40" x14ac:dyDescent="0.25">
      <c r="B14" s="17">
        <v>45727</v>
      </c>
      <c r="C14" s="18"/>
      <c r="D14" s="5"/>
      <c r="E14" s="56">
        <v>17.149999999999999</v>
      </c>
      <c r="F14" s="19">
        <f t="shared" si="0"/>
        <v>0</v>
      </c>
      <c r="G14" s="6"/>
      <c r="H14" s="2"/>
      <c r="I14" s="2"/>
      <c r="J14" s="25"/>
      <c r="L14" s="120"/>
      <c r="M14" s="121"/>
      <c r="P14" s="53">
        <v>45741</v>
      </c>
      <c r="Q14" s="51" t="s">
        <v>125</v>
      </c>
      <c r="R14" s="86" t="s">
        <v>126</v>
      </c>
      <c r="S14" s="84">
        <v>25260</v>
      </c>
      <c r="T14" s="84">
        <f t="shared" si="8"/>
        <v>24524.271844660194</v>
      </c>
      <c r="U14" s="113">
        <v>3.37</v>
      </c>
      <c r="V14" s="113">
        <v>8.39</v>
      </c>
      <c r="W14" s="113">
        <v>11.76</v>
      </c>
      <c r="X14" s="113">
        <v>3.37</v>
      </c>
      <c r="Y14" s="109">
        <f t="shared" si="4"/>
        <v>1231.9107692307691</v>
      </c>
      <c r="Z14" s="109">
        <f t="shared" si="5"/>
        <v>2015.9566864615383</v>
      </c>
      <c r="AC14" s="131">
        <f t="shared" si="2"/>
        <v>0.22999999999999998</v>
      </c>
      <c r="AE14" s="53">
        <v>45741</v>
      </c>
      <c r="AF14" s="51" t="s">
        <v>125</v>
      </c>
      <c r="AG14" s="86" t="s">
        <v>126</v>
      </c>
      <c r="AH14" s="84">
        <v>25240.15</v>
      </c>
      <c r="AI14" s="84">
        <f t="shared" si="9"/>
        <v>24505</v>
      </c>
      <c r="AJ14" s="114">
        <v>3.6</v>
      </c>
      <c r="AK14" s="116">
        <v>8.39</v>
      </c>
      <c r="AL14" s="109">
        <f t="shared" si="10"/>
        <v>1339.6695000000002</v>
      </c>
      <c r="AM14" s="109">
        <f t="shared" si="11"/>
        <v>2005.2503139500002</v>
      </c>
      <c r="AN14" s="28"/>
    </row>
    <row r="15" spans="2:40" x14ac:dyDescent="0.25">
      <c r="B15" s="17">
        <v>45728</v>
      </c>
      <c r="C15" s="18"/>
      <c r="D15" s="5"/>
      <c r="E15" s="56">
        <v>17.149999999999999</v>
      </c>
      <c r="F15" s="19">
        <f t="shared" si="0"/>
        <v>0</v>
      </c>
      <c r="G15" s="6">
        <v>45769</v>
      </c>
      <c r="H15" s="2" t="s">
        <v>188</v>
      </c>
      <c r="I15" s="2"/>
      <c r="J15" s="25">
        <v>250000</v>
      </c>
      <c r="L15" s="122"/>
      <c r="M15" s="123"/>
      <c r="P15" s="53">
        <v>45742</v>
      </c>
      <c r="Q15" s="27"/>
      <c r="R15" s="26"/>
      <c r="S15" s="84"/>
      <c r="T15" s="84">
        <f t="shared" si="8"/>
        <v>0</v>
      </c>
      <c r="U15" s="113"/>
      <c r="V15" s="113"/>
      <c r="W15" s="113"/>
      <c r="X15" s="113"/>
      <c r="Y15" s="109">
        <f t="shared" si="4"/>
        <v>0</v>
      </c>
      <c r="Z15" s="109">
        <f t="shared" si="5"/>
        <v>0</v>
      </c>
      <c r="AC15" s="131">
        <f t="shared" si="2"/>
        <v>0</v>
      </c>
      <c r="AE15" s="53">
        <v>45742</v>
      </c>
      <c r="AF15" s="27"/>
      <c r="AG15" s="26"/>
      <c r="AH15" s="84">
        <v>0</v>
      </c>
      <c r="AI15" s="84">
        <f t="shared" si="9"/>
        <v>0</v>
      </c>
      <c r="AJ15" s="114"/>
      <c r="AK15" s="116"/>
      <c r="AL15" s="109">
        <f t="shared" si="10"/>
        <v>0</v>
      </c>
      <c r="AM15" s="109">
        <f t="shared" si="11"/>
        <v>0</v>
      </c>
      <c r="AN15" s="28"/>
    </row>
    <row r="16" spans="2:40" x14ac:dyDescent="0.25">
      <c r="B16" s="17">
        <v>45729</v>
      </c>
      <c r="C16" s="18"/>
      <c r="D16" s="5"/>
      <c r="E16" s="56">
        <v>17.149999999999999</v>
      </c>
      <c r="F16" s="19">
        <f t="shared" si="0"/>
        <v>0</v>
      </c>
      <c r="G16" s="6"/>
      <c r="H16" s="2"/>
      <c r="I16" s="2"/>
      <c r="J16" s="25"/>
      <c r="L16" s="122"/>
      <c r="M16" s="123"/>
      <c r="P16" s="53">
        <v>45743</v>
      </c>
      <c r="Q16" s="51" t="s">
        <v>125</v>
      </c>
      <c r="R16" s="86" t="s">
        <v>126</v>
      </c>
      <c r="S16" s="84">
        <v>25320</v>
      </c>
      <c r="T16" s="84">
        <f t="shared" si="8"/>
        <v>24582.524271844661</v>
      </c>
      <c r="U16" s="113">
        <v>3.56</v>
      </c>
      <c r="V16" s="113">
        <v>8.31</v>
      </c>
      <c r="W16" s="113">
        <v>11.87</v>
      </c>
      <c r="X16" s="113">
        <v>3.08</v>
      </c>
      <c r="Y16" s="109">
        <f t="shared" si="4"/>
        <v>1308.8492307692306</v>
      </c>
      <c r="Z16" s="109">
        <f t="shared" si="5"/>
        <v>1995.3266289230767</v>
      </c>
      <c r="AC16" s="131">
        <f t="shared" si="2"/>
        <v>4.0000000000000036E-2</v>
      </c>
      <c r="AE16" s="53">
        <v>45743</v>
      </c>
      <c r="AF16" s="51" t="s">
        <v>125</v>
      </c>
      <c r="AG16" s="86" t="s">
        <v>126</v>
      </c>
      <c r="AH16" s="84">
        <v>25340.06</v>
      </c>
      <c r="AI16" s="84">
        <f t="shared" si="9"/>
        <v>24602</v>
      </c>
      <c r="AJ16" s="114">
        <v>3.6</v>
      </c>
      <c r="AK16" s="116">
        <v>8.31</v>
      </c>
      <c r="AL16" s="109">
        <f t="shared" si="10"/>
        <v>1344.9724153846155</v>
      </c>
      <c r="AM16" s="109">
        <f t="shared" si="11"/>
        <v>1993.9917782815389</v>
      </c>
      <c r="AN16" s="28"/>
    </row>
    <row r="17" spans="2:40" x14ac:dyDescent="0.25">
      <c r="B17" s="17">
        <v>45730</v>
      </c>
      <c r="C17" s="18"/>
      <c r="D17" s="5"/>
      <c r="E17" s="56">
        <v>17.149999999999999</v>
      </c>
      <c r="F17" s="19">
        <f t="shared" si="0"/>
        <v>0</v>
      </c>
      <c r="G17" s="6">
        <v>45776</v>
      </c>
      <c r="H17" s="2" t="s">
        <v>188</v>
      </c>
      <c r="I17" s="2"/>
      <c r="J17" s="25">
        <v>194151.7</v>
      </c>
      <c r="L17" s="122"/>
      <c r="M17" s="123"/>
      <c r="P17" s="53">
        <v>45744</v>
      </c>
      <c r="Q17" s="27"/>
      <c r="R17" s="26"/>
      <c r="S17" s="84"/>
      <c r="T17" s="84">
        <f t="shared" si="8"/>
        <v>0</v>
      </c>
      <c r="U17" s="113"/>
      <c r="V17" s="113"/>
      <c r="W17" s="113"/>
      <c r="X17" s="113"/>
      <c r="Y17" s="109">
        <f t="shared" si="4"/>
        <v>0</v>
      </c>
      <c r="Z17" s="109">
        <f t="shared" si="5"/>
        <v>0</v>
      </c>
      <c r="AC17" s="131">
        <f t="shared" si="2"/>
        <v>0</v>
      </c>
      <c r="AE17" s="53">
        <v>45744</v>
      </c>
      <c r="AF17" s="27"/>
      <c r="AG17" s="26"/>
      <c r="AH17" s="84">
        <v>0</v>
      </c>
      <c r="AI17" s="84">
        <f t="shared" si="9"/>
        <v>0</v>
      </c>
      <c r="AJ17" s="113"/>
      <c r="AK17" s="116"/>
      <c r="AL17" s="109">
        <f t="shared" si="10"/>
        <v>0</v>
      </c>
      <c r="AM17" s="109">
        <f t="shared" si="11"/>
        <v>0</v>
      </c>
      <c r="AN17" s="28"/>
    </row>
    <row r="18" spans="2:40" x14ac:dyDescent="0.25">
      <c r="B18" s="17">
        <v>45731</v>
      </c>
      <c r="C18" s="18"/>
      <c r="D18" s="5"/>
      <c r="E18" s="56">
        <v>17.149999999999999</v>
      </c>
      <c r="F18" s="19">
        <f t="shared" si="0"/>
        <v>0</v>
      </c>
      <c r="G18" s="4"/>
      <c r="H18" s="24"/>
      <c r="I18" s="2"/>
      <c r="J18" s="25"/>
      <c r="L18" s="122"/>
      <c r="M18" s="123"/>
      <c r="P18" s="53">
        <v>45745</v>
      </c>
      <c r="Q18" s="51" t="s">
        <v>125</v>
      </c>
      <c r="R18" s="86" t="s">
        <v>126</v>
      </c>
      <c r="S18" s="84">
        <v>24680</v>
      </c>
      <c r="T18" s="84">
        <f t="shared" si="8"/>
        <v>23961.165048543688</v>
      </c>
      <c r="U18" s="113">
        <v>3.41</v>
      </c>
      <c r="V18" s="113">
        <v>8.39</v>
      </c>
      <c r="W18" s="113">
        <v>11.8</v>
      </c>
      <c r="X18" s="113">
        <v>3.15</v>
      </c>
      <c r="Y18" s="109">
        <f t="shared" si="4"/>
        <v>1218.8123076923077</v>
      </c>
      <c r="Z18" s="109">
        <f t="shared" si="5"/>
        <v>1968.3936473846154</v>
      </c>
      <c r="AC18" s="131">
        <f t="shared" si="2"/>
        <v>8.9999999999999858E-2</v>
      </c>
      <c r="AE18" s="53">
        <v>45745</v>
      </c>
      <c r="AF18" s="51" t="s">
        <v>125</v>
      </c>
      <c r="AG18" s="86" t="s">
        <v>126</v>
      </c>
      <c r="AH18" s="84">
        <v>24720</v>
      </c>
      <c r="AI18" s="84">
        <f t="shared" si="9"/>
        <v>24000</v>
      </c>
      <c r="AJ18" s="114">
        <v>3.5</v>
      </c>
      <c r="AK18" s="116">
        <v>8.39</v>
      </c>
      <c r="AL18" s="109">
        <f t="shared" si="10"/>
        <v>1274.0307692307692</v>
      </c>
      <c r="AM18" s="109">
        <f t="shared" si="11"/>
        <v>1967.1168184615387</v>
      </c>
      <c r="AN18" s="28"/>
    </row>
    <row r="19" spans="2:40" x14ac:dyDescent="0.25">
      <c r="B19" s="17">
        <v>45732</v>
      </c>
      <c r="C19" s="18">
        <v>24485</v>
      </c>
      <c r="D19" s="5"/>
      <c r="E19" s="56">
        <v>17.149999999999999</v>
      </c>
      <c r="F19" s="19">
        <f t="shared" si="0"/>
        <v>419917.74999999994</v>
      </c>
      <c r="G19" s="4"/>
      <c r="H19" s="24"/>
      <c r="I19" s="2"/>
      <c r="J19" s="25"/>
      <c r="O19" s="80" t="s">
        <v>147</v>
      </c>
      <c r="P19" s="129">
        <v>45746</v>
      </c>
      <c r="Q19" s="132" t="s">
        <v>148</v>
      </c>
      <c r="R19" s="26"/>
      <c r="S19" s="84">
        <v>24370</v>
      </c>
      <c r="T19" s="84">
        <f t="shared" si="8"/>
        <v>23660.194174757282</v>
      </c>
      <c r="U19" s="113">
        <v>3.26</v>
      </c>
      <c r="V19" s="113">
        <v>8.52</v>
      </c>
      <c r="W19" s="113">
        <v>11.77</v>
      </c>
      <c r="X19" s="113">
        <v>3.15</v>
      </c>
      <c r="Y19" s="109">
        <f t="shared" si="4"/>
        <v>1147.2646153846154</v>
      </c>
      <c r="Z19" s="109">
        <f t="shared" si="5"/>
        <v>1978.5770547692309</v>
      </c>
      <c r="AC19" s="131">
        <f t="shared" si="2"/>
        <v>0.24000000000000021</v>
      </c>
      <c r="AE19" s="53">
        <v>45746</v>
      </c>
      <c r="AF19" s="133" t="s">
        <v>148</v>
      </c>
      <c r="AG19" s="26"/>
      <c r="AH19" s="84">
        <v>24399.670000000002</v>
      </c>
      <c r="AI19" s="84">
        <f t="shared" si="9"/>
        <v>23689</v>
      </c>
      <c r="AJ19" s="114">
        <v>3.5</v>
      </c>
      <c r="AK19" s="116">
        <v>8.52</v>
      </c>
      <c r="AL19" s="109">
        <f t="shared" si="10"/>
        <v>1257.5214538461539</v>
      </c>
      <c r="AM19" s="109">
        <f t="shared" si="11"/>
        <v>1971.7110561323077</v>
      </c>
      <c r="AN19" s="28"/>
    </row>
    <row r="20" spans="2:40" x14ac:dyDescent="0.25">
      <c r="B20" s="17">
        <v>45733</v>
      </c>
      <c r="C20" s="18">
        <v>24117</v>
      </c>
      <c r="D20" s="5"/>
      <c r="E20" s="56">
        <v>17.149999999999999</v>
      </c>
      <c r="F20" s="19">
        <f t="shared" si="0"/>
        <v>413606.55</v>
      </c>
      <c r="G20" s="4"/>
      <c r="H20" s="24"/>
      <c r="I20" s="2"/>
      <c r="J20" s="25"/>
      <c r="L20" s="1"/>
      <c r="P20" s="53">
        <v>45746</v>
      </c>
      <c r="Q20" s="51" t="s">
        <v>125</v>
      </c>
      <c r="R20" s="86" t="s">
        <v>126</v>
      </c>
      <c r="S20" s="84">
        <v>25160</v>
      </c>
      <c r="T20" s="84">
        <f t="shared" si="8"/>
        <v>24427.184466019418</v>
      </c>
      <c r="U20" s="113">
        <v>3.33</v>
      </c>
      <c r="V20" s="113">
        <v>8.24</v>
      </c>
      <c r="W20" s="113">
        <v>11.57</v>
      </c>
      <c r="X20" s="113">
        <v>3.07</v>
      </c>
      <c r="Y20" s="109">
        <f t="shared" si="4"/>
        <v>1211.5507692307692</v>
      </c>
      <c r="Z20" s="109">
        <f t="shared" si="5"/>
        <v>1973.3522166153846</v>
      </c>
      <c r="AC20" s="131">
        <f t="shared" si="2"/>
        <v>0.16999999999999993</v>
      </c>
      <c r="AE20" s="53">
        <v>45746</v>
      </c>
      <c r="AF20" s="51" t="s">
        <v>125</v>
      </c>
      <c r="AG20" s="86" t="s">
        <v>126</v>
      </c>
      <c r="AH20" s="84">
        <v>25180.41</v>
      </c>
      <c r="AI20" s="84">
        <f t="shared" si="9"/>
        <v>24447</v>
      </c>
      <c r="AJ20" s="114">
        <v>3.5</v>
      </c>
      <c r="AK20" s="116">
        <v>8.24</v>
      </c>
      <c r="AL20" s="109">
        <f t="shared" si="10"/>
        <v>1297.7595923076924</v>
      </c>
      <c r="AM20" s="109">
        <f t="shared" si="11"/>
        <v>1967.930393593846</v>
      </c>
      <c r="AN20" s="28"/>
    </row>
    <row r="21" spans="2:40" x14ac:dyDescent="0.25">
      <c r="B21" s="17">
        <v>45734</v>
      </c>
      <c r="C21" s="18">
        <v>24369</v>
      </c>
      <c r="D21" s="5"/>
      <c r="E21" s="56">
        <v>17.149999999999999</v>
      </c>
      <c r="F21" s="19">
        <f t="shared" si="0"/>
        <v>417928.35</v>
      </c>
      <c r="G21" s="4"/>
      <c r="H21" s="24"/>
      <c r="I21" s="2"/>
      <c r="J21" s="25"/>
      <c r="L21" s="1"/>
      <c r="O21" s="80" t="s">
        <v>147</v>
      </c>
      <c r="P21" s="129">
        <v>45747</v>
      </c>
      <c r="Q21" s="51" t="s">
        <v>125</v>
      </c>
      <c r="R21" s="86" t="s">
        <v>126</v>
      </c>
      <c r="S21" s="84">
        <v>23740</v>
      </c>
      <c r="T21" s="84">
        <f t="shared" si="8"/>
        <v>23048.543689320388</v>
      </c>
      <c r="U21" s="113">
        <v>3.35</v>
      </c>
      <c r="V21" s="113">
        <v>8.49</v>
      </c>
      <c r="W21" s="113">
        <v>11.83</v>
      </c>
      <c r="X21" s="113">
        <v>3.15</v>
      </c>
      <c r="Y21" s="109">
        <f t="shared" si="4"/>
        <v>1150.4769230769232</v>
      </c>
      <c r="Z21" s="109">
        <f t="shared" si="5"/>
        <v>1917.8505092307694</v>
      </c>
      <c r="AC21" s="131">
        <f>AJ21-U21</f>
        <v>0.25</v>
      </c>
      <c r="AE21" s="53">
        <v>45747</v>
      </c>
      <c r="AF21" s="51" t="s">
        <v>125</v>
      </c>
      <c r="AG21" s="86" t="s">
        <v>126</v>
      </c>
      <c r="AH21" s="84">
        <v>23740.47</v>
      </c>
      <c r="AI21" s="84">
        <f t="shared" si="9"/>
        <v>23049</v>
      </c>
      <c r="AJ21" s="114">
        <v>3.6</v>
      </c>
      <c r="AK21" s="116">
        <v>8.49</v>
      </c>
      <c r="AL21" s="109">
        <f t="shared" si="10"/>
        <v>1260.0711000000001</v>
      </c>
      <c r="AM21" s="109">
        <f t="shared" si="11"/>
        <v>1908.58586661</v>
      </c>
      <c r="AN21" s="28"/>
    </row>
    <row r="22" spans="2:40" x14ac:dyDescent="0.25">
      <c r="B22" s="17">
        <v>45735</v>
      </c>
      <c r="C22" s="18">
        <v>24660</v>
      </c>
      <c r="D22" s="5"/>
      <c r="E22" s="56">
        <v>17.149999999999999</v>
      </c>
      <c r="F22" s="19">
        <f t="shared" si="0"/>
        <v>422918.99999999994</v>
      </c>
      <c r="G22" s="4"/>
      <c r="H22" s="24"/>
      <c r="I22" s="2"/>
      <c r="J22" s="25"/>
      <c r="L22" s="1"/>
    </row>
    <row r="23" spans="2:40" x14ac:dyDescent="0.25">
      <c r="B23" s="17">
        <v>45736</v>
      </c>
      <c r="C23" s="18"/>
      <c r="D23" s="5"/>
      <c r="E23" s="56">
        <v>17.149999999999999</v>
      </c>
      <c r="F23" s="19">
        <f t="shared" si="0"/>
        <v>0</v>
      </c>
      <c r="G23" s="4"/>
      <c r="H23" s="24"/>
      <c r="I23" s="2"/>
      <c r="J23" s="25"/>
      <c r="S23" s="110">
        <f>SUM(S3:S22)</f>
        <v>349030.72</v>
      </c>
      <c r="T23" s="110">
        <f>SUM(T3:T22)</f>
        <v>338864.77669902908</v>
      </c>
      <c r="Y23" s="111">
        <f>SUM(Y3:Y22)</f>
        <v>17119.871867692309</v>
      </c>
      <c r="Z23" s="111">
        <f>SUM(Z3:Z22)</f>
        <v>28300.735265867999</v>
      </c>
      <c r="AH23" s="110">
        <f>SUM(AH3:AH22)</f>
        <v>348960.90999999992</v>
      </c>
      <c r="AI23" s="110">
        <f>SUM(AI3:AI22)</f>
        <v>338797</v>
      </c>
      <c r="AL23" s="111">
        <f>SUM(AL3:AL22)</f>
        <v>18446.109953846157</v>
      </c>
      <c r="AM23" s="111">
        <f>SUM(AM3:AM22)</f>
        <v>28182.571629113841</v>
      </c>
    </row>
    <row r="24" spans="2:40" x14ac:dyDescent="0.25">
      <c r="B24" s="17">
        <v>45737</v>
      </c>
      <c r="C24" s="18">
        <v>23165</v>
      </c>
      <c r="D24" s="5"/>
      <c r="E24" s="56">
        <v>17.149999999999999</v>
      </c>
      <c r="F24" s="19">
        <f t="shared" si="0"/>
        <v>397279.74999999994</v>
      </c>
      <c r="G24" s="4"/>
      <c r="H24" s="24"/>
      <c r="I24" s="2"/>
      <c r="J24" s="25"/>
    </row>
    <row r="25" spans="2:40" x14ac:dyDescent="0.25">
      <c r="B25" s="17">
        <v>45738</v>
      </c>
      <c r="C25" s="18">
        <v>24505</v>
      </c>
      <c r="D25" s="5"/>
      <c r="E25" s="56">
        <v>17.149999999999999</v>
      </c>
      <c r="F25" s="19">
        <f t="shared" si="0"/>
        <v>420260.74999999994</v>
      </c>
      <c r="G25" s="4"/>
      <c r="H25" s="24"/>
      <c r="I25" s="2"/>
      <c r="J25" s="25"/>
      <c r="Y25" s="77">
        <v>17110.71</v>
      </c>
      <c r="AH25" t="s">
        <v>50</v>
      </c>
      <c r="AI25" s="60">
        <f>T23-AI23</f>
        <v>67.776699029083829</v>
      </c>
      <c r="AL25" s="60">
        <f>AL23-Y23</f>
        <v>1326.2380861538477</v>
      </c>
      <c r="AM25" s="60">
        <f>Z23-AM23</f>
        <v>118.16363675415778</v>
      </c>
    </row>
    <row r="26" spans="2:40" x14ac:dyDescent="0.25">
      <c r="B26" s="17">
        <v>45739</v>
      </c>
      <c r="C26" s="18">
        <v>24544</v>
      </c>
      <c r="D26" s="5"/>
      <c r="E26" s="56">
        <v>17.149999999999999</v>
      </c>
      <c r="F26" s="19">
        <f t="shared" si="0"/>
        <v>420929.6</v>
      </c>
      <c r="G26" s="4"/>
      <c r="H26" s="24"/>
      <c r="I26" s="2"/>
      <c r="J26" s="25"/>
      <c r="P26" s="9" t="s">
        <v>154</v>
      </c>
      <c r="Q26" s="9" t="s">
        <v>155</v>
      </c>
      <c r="R26" s="9" t="s">
        <v>14</v>
      </c>
      <c r="S26" s="9" t="s">
        <v>156</v>
      </c>
      <c r="T26" s="9" t="s">
        <v>157</v>
      </c>
      <c r="U26" s="9" t="s">
        <v>15</v>
      </c>
      <c r="Y26" s="60">
        <f>Y23-Y25</f>
        <v>9.1618676923098974</v>
      </c>
      <c r="AH26" s="60"/>
    </row>
    <row r="27" spans="2:40" x14ac:dyDescent="0.25">
      <c r="B27" s="17">
        <v>45740</v>
      </c>
      <c r="C27" s="18">
        <v>24660</v>
      </c>
      <c r="D27" s="5"/>
      <c r="E27" s="56">
        <v>17.149999999999999</v>
      </c>
      <c r="F27" s="19">
        <f t="shared" si="0"/>
        <v>422918.99999999994</v>
      </c>
      <c r="G27" s="4"/>
      <c r="H27" s="24"/>
      <c r="I27" s="2"/>
      <c r="J27" s="25"/>
      <c r="M27" s="2"/>
      <c r="N27" s="7"/>
      <c r="P27" s="2" t="s">
        <v>153</v>
      </c>
      <c r="Q27" s="109">
        <v>17110</v>
      </c>
      <c r="R27" s="134">
        <v>0</v>
      </c>
      <c r="S27" s="109">
        <f>Q27*R27</f>
        <v>0</v>
      </c>
      <c r="T27" s="109">
        <f>S27*0.01</f>
        <v>0</v>
      </c>
      <c r="U27" s="109">
        <f>S27+T27</f>
        <v>0</v>
      </c>
      <c r="Y27">
        <v>16903.3</v>
      </c>
      <c r="AE27" s="128" t="s">
        <v>5</v>
      </c>
      <c r="AF27" s="127" t="s">
        <v>40</v>
      </c>
      <c r="AG27" s="127" t="s">
        <v>31</v>
      </c>
      <c r="AL27" s="60"/>
    </row>
    <row r="28" spans="2:40" x14ac:dyDescent="0.25">
      <c r="B28" s="17">
        <v>45741</v>
      </c>
      <c r="C28" s="18">
        <v>24505</v>
      </c>
      <c r="D28" s="5"/>
      <c r="E28" s="56">
        <v>17.149999999999999</v>
      </c>
      <c r="F28" s="19">
        <f t="shared" si="0"/>
        <v>420260.74999999994</v>
      </c>
      <c r="G28" s="4"/>
      <c r="H28" s="24"/>
      <c r="I28" s="2"/>
      <c r="J28" s="25"/>
      <c r="M28" s="2"/>
      <c r="N28" s="7"/>
      <c r="P28" s="2" t="s">
        <v>55</v>
      </c>
      <c r="Q28" s="109">
        <v>28278</v>
      </c>
      <c r="R28" s="109">
        <v>0</v>
      </c>
      <c r="S28" s="109">
        <f>Q28*R28</f>
        <v>0</v>
      </c>
      <c r="T28" s="109">
        <f>S28*0.01</f>
        <v>0</v>
      </c>
      <c r="U28" s="109">
        <f>S28+T28</f>
        <v>0</v>
      </c>
      <c r="AE28" s="17"/>
      <c r="AF28" s="130"/>
      <c r="AG28" s="18">
        <f>AF28*1.03</f>
        <v>0</v>
      </c>
      <c r="AH28" s="60"/>
      <c r="AL28" s="60"/>
    </row>
    <row r="29" spans="2:40" x14ac:dyDescent="0.25">
      <c r="B29" s="17">
        <v>45742</v>
      </c>
      <c r="C29" s="18"/>
      <c r="D29" s="5"/>
      <c r="E29" s="56">
        <v>17.149999999999999</v>
      </c>
      <c r="F29" s="19">
        <f t="shared" si="0"/>
        <v>0</v>
      </c>
      <c r="G29" s="4"/>
      <c r="H29" s="24"/>
      <c r="I29" s="2"/>
      <c r="J29" s="25"/>
      <c r="M29" s="2"/>
      <c r="N29" s="7"/>
      <c r="S29" s="60"/>
      <c r="AE29" s="17"/>
      <c r="AF29" s="130"/>
      <c r="AG29" s="18">
        <f>AF29*1.03</f>
        <v>0</v>
      </c>
      <c r="AH29" s="60"/>
    </row>
    <row r="30" spans="2:40" x14ac:dyDescent="0.25">
      <c r="B30" s="17">
        <v>45743</v>
      </c>
      <c r="C30" s="18">
        <v>24602</v>
      </c>
      <c r="D30" s="5"/>
      <c r="E30" s="56">
        <v>17.149999999999999</v>
      </c>
      <c r="F30" s="19">
        <f t="shared" si="0"/>
        <v>421924.3</v>
      </c>
      <c r="G30" s="4"/>
      <c r="H30" s="24"/>
      <c r="I30" s="2"/>
      <c r="J30" s="25"/>
      <c r="M30" s="2"/>
      <c r="N30" s="7"/>
      <c r="Z30">
        <v>1121.3563999999999</v>
      </c>
      <c r="AE30" s="17"/>
      <c r="AF30" s="18"/>
      <c r="AG30" s="18">
        <f t="shared" ref="AG30:AG35" si="12">AF30*1.03</f>
        <v>0</v>
      </c>
      <c r="AL30" s="60"/>
    </row>
    <row r="31" spans="2:40" x14ac:dyDescent="0.25">
      <c r="B31" s="17">
        <v>45744</v>
      </c>
      <c r="C31" s="18"/>
      <c r="D31" s="5"/>
      <c r="E31" s="56">
        <v>17.149999999999999</v>
      </c>
      <c r="F31" s="19">
        <f t="shared" si="0"/>
        <v>0</v>
      </c>
      <c r="G31" s="4"/>
      <c r="H31" s="24"/>
      <c r="I31" s="2"/>
      <c r="J31" s="25"/>
      <c r="M31" s="2"/>
      <c r="N31" s="7"/>
      <c r="Z31">
        <f>+Z30*25</f>
        <v>28033.909999999996</v>
      </c>
      <c r="AE31" s="17"/>
      <c r="AF31" s="18"/>
      <c r="AG31" s="18">
        <f t="shared" si="12"/>
        <v>0</v>
      </c>
      <c r="AL31" s="60"/>
    </row>
    <row r="32" spans="2:40" x14ac:dyDescent="0.25">
      <c r="B32" s="17">
        <v>45745</v>
      </c>
      <c r="C32" s="18">
        <v>24000</v>
      </c>
      <c r="D32" s="5"/>
      <c r="E32" s="56">
        <v>17.149999999999999</v>
      </c>
      <c r="F32" s="19">
        <f t="shared" si="0"/>
        <v>411599.99999999994</v>
      </c>
      <c r="G32" s="4"/>
      <c r="H32" s="24"/>
      <c r="I32" s="2"/>
      <c r="J32" s="25"/>
      <c r="M32" s="2"/>
      <c r="N32" s="7"/>
      <c r="U32" t="s">
        <v>81</v>
      </c>
      <c r="V32" s="60">
        <f>+Y23</f>
        <v>17119.871867692309</v>
      </c>
      <c r="W32">
        <v>190</v>
      </c>
      <c r="X32" s="60">
        <f>+W32*V32</f>
        <v>3252775.6548615387</v>
      </c>
      <c r="AE32" s="17"/>
      <c r="AF32" s="18"/>
      <c r="AG32" s="18">
        <f t="shared" si="12"/>
        <v>0</v>
      </c>
    </row>
    <row r="33" spans="2:33" x14ac:dyDescent="0.25">
      <c r="B33" s="17">
        <v>45746</v>
      </c>
      <c r="C33" s="18">
        <v>48136</v>
      </c>
      <c r="D33" s="5"/>
      <c r="E33" s="56">
        <v>17.149999999999999</v>
      </c>
      <c r="F33" s="19">
        <f t="shared" si="0"/>
        <v>825532.39999999991</v>
      </c>
      <c r="G33" s="4"/>
      <c r="H33" s="24"/>
      <c r="I33" s="2"/>
      <c r="J33" s="25"/>
      <c r="M33" s="2"/>
      <c r="N33" s="7"/>
      <c r="U33" t="s">
        <v>158</v>
      </c>
      <c r="V33" s="60">
        <f>+Z23</f>
        <v>28300.735265867999</v>
      </c>
      <c r="W33">
        <v>90</v>
      </c>
      <c r="X33" s="60">
        <f>+W33*V33</f>
        <v>2547066.1739281197</v>
      </c>
      <c r="AE33" s="17"/>
      <c r="AF33" s="18"/>
      <c r="AG33" s="18">
        <f t="shared" si="12"/>
        <v>0</v>
      </c>
    </row>
    <row r="34" spans="2:33" ht="15.75" thickBot="1" x14ac:dyDescent="0.3">
      <c r="B34" s="17">
        <v>45747</v>
      </c>
      <c r="C34" s="30">
        <f>23049+67.78</f>
        <v>23116.78</v>
      </c>
      <c r="D34" s="31"/>
      <c r="E34" s="56">
        <v>17.149999999999999</v>
      </c>
      <c r="F34" s="33">
        <f t="shared" si="0"/>
        <v>396452.77699999994</v>
      </c>
      <c r="G34" s="34"/>
      <c r="H34" s="35"/>
      <c r="I34" s="36"/>
      <c r="J34" s="37"/>
      <c r="N34" s="7">
        <f>SUM(N27:N33)</f>
        <v>0</v>
      </c>
      <c r="U34" t="s">
        <v>159</v>
      </c>
      <c r="V34">
        <v>28300</v>
      </c>
      <c r="W34">
        <f>+X34/V34</f>
        <v>-40.13346077738516</v>
      </c>
      <c r="X34" s="147">
        <v>-1135776.94</v>
      </c>
      <c r="AE34" s="17"/>
      <c r="AF34" s="18"/>
      <c r="AG34" s="18">
        <f t="shared" si="12"/>
        <v>0</v>
      </c>
    </row>
    <row r="35" spans="2:33" x14ac:dyDescent="0.25">
      <c r="B35" s="38" t="s">
        <v>8</v>
      </c>
      <c r="C35" s="39">
        <f>SUM(C4:C34)</f>
        <v>338864.78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4.6697300000232644</v>
      </c>
      <c r="W35" s="89" t="s">
        <v>8</v>
      </c>
      <c r="X35" s="144">
        <f>SUM(X32:X34)</f>
        <v>4664064.8887896594</v>
      </c>
      <c r="AE35" s="17"/>
      <c r="AF35" s="18"/>
      <c r="AG35" s="18">
        <f t="shared" si="12"/>
        <v>0</v>
      </c>
    </row>
    <row r="36" spans="2:3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/>
      <c r="L36" s="1">
        <f>J36+J37</f>
        <v>0</v>
      </c>
      <c r="M36" s="1">
        <v>5869650.0999999996</v>
      </c>
      <c r="N36" s="1">
        <f>L36-M36</f>
        <v>-5869650.0999999996</v>
      </c>
    </row>
    <row r="37" spans="2:33" x14ac:dyDescent="0.25">
      <c r="B37" s="45" t="s">
        <v>21</v>
      </c>
      <c r="C37" s="46">
        <f>C35</f>
        <v>338864.78</v>
      </c>
      <c r="D37" s="5">
        <f>D35/1.03</f>
        <v>0</v>
      </c>
      <c r="E37" s="3">
        <f>F37/C37</f>
        <v>17.149999999999995</v>
      </c>
      <c r="F37" s="19">
        <f>SUM(F4:F36)</f>
        <v>5811530.976999999</v>
      </c>
      <c r="G37" s="4"/>
      <c r="H37" s="2" t="s">
        <v>2</v>
      </c>
      <c r="I37" s="2">
        <v>0.01</v>
      </c>
      <c r="J37" s="25"/>
    </row>
    <row r="38" spans="2:33" x14ac:dyDescent="0.25">
      <c r="B38" s="45"/>
      <c r="C38" s="5"/>
      <c r="D38" s="2"/>
      <c r="E38" s="3"/>
      <c r="F38" s="19"/>
      <c r="G38" s="4"/>
      <c r="H38" s="2"/>
      <c r="I38" s="57" t="s">
        <v>25</v>
      </c>
      <c r="J38" s="25"/>
      <c r="X38" s="60">
        <f>+X35/T23</f>
        <v>13.763793729827993</v>
      </c>
    </row>
    <row r="39" spans="2:3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-4.6697300000232644</v>
      </c>
      <c r="M39" s="2"/>
      <c r="N39" s="7">
        <f>J39+N34</f>
        <v>-4.6697300000232644</v>
      </c>
    </row>
    <row r="40" spans="2:3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  <c r="M40" s="2" t="s">
        <v>10</v>
      </c>
      <c r="N40" s="7"/>
      <c r="S40" s="89" t="s">
        <v>86</v>
      </c>
      <c r="T40" s="89" t="s">
        <v>163</v>
      </c>
      <c r="U40" s="89" t="s">
        <v>164</v>
      </c>
      <c r="V40" s="89" t="s">
        <v>76</v>
      </c>
    </row>
    <row r="41" spans="2:3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M41" s="2" t="s">
        <v>24</v>
      </c>
      <c r="N41" s="7">
        <f>N40+N39</f>
        <v>-4.6697300000232644</v>
      </c>
      <c r="S41" t="s">
        <v>162</v>
      </c>
      <c r="T41" s="77">
        <v>268.5</v>
      </c>
      <c r="U41" s="77"/>
      <c r="V41" s="77">
        <f>+T41-U41</f>
        <v>268.5</v>
      </c>
    </row>
    <row r="42" spans="2:33" x14ac:dyDescent="0.25">
      <c r="J42" s="1"/>
      <c r="S42" t="s">
        <v>165</v>
      </c>
      <c r="T42" s="77">
        <v>28033.91</v>
      </c>
      <c r="U42" s="77"/>
      <c r="V42" s="77">
        <f>+V41+T42-U42</f>
        <v>28302.41</v>
      </c>
    </row>
    <row r="43" spans="2:33" x14ac:dyDescent="0.25">
      <c r="J43" s="1"/>
      <c r="S43" t="s">
        <v>166</v>
      </c>
      <c r="T43" s="77"/>
      <c r="U43" s="77">
        <v>28033.91</v>
      </c>
      <c r="V43" s="77">
        <f>+V42+T43-U43</f>
        <v>268.5</v>
      </c>
    </row>
    <row r="44" spans="2:33" x14ac:dyDescent="0.25">
      <c r="V44" s="77"/>
    </row>
    <row r="45" spans="2:33" x14ac:dyDescent="0.25">
      <c r="V45" s="77"/>
    </row>
    <row r="46" spans="2:33" x14ac:dyDescent="0.25">
      <c r="S46" s="89" t="s">
        <v>81</v>
      </c>
      <c r="T46" s="89" t="s">
        <v>163</v>
      </c>
      <c r="U46" s="89" t="s">
        <v>164</v>
      </c>
      <c r="V46" s="89" t="s">
        <v>76</v>
      </c>
    </row>
    <row r="47" spans="2:33" x14ac:dyDescent="0.25">
      <c r="S47" t="s">
        <v>167</v>
      </c>
      <c r="T47" s="77">
        <v>17119.87</v>
      </c>
      <c r="V47" s="77">
        <f>+T47-U47</f>
        <v>17119.87</v>
      </c>
    </row>
    <row r="48" spans="2:33" x14ac:dyDescent="0.25">
      <c r="S48" t="s">
        <v>168</v>
      </c>
      <c r="U48" s="77">
        <v>16903.3</v>
      </c>
      <c r="V48" s="77">
        <f>+V47+T48-U48</f>
        <v>216.56999999999971</v>
      </c>
    </row>
    <row r="49" spans="22:22" x14ac:dyDescent="0.25">
      <c r="V49" s="77">
        <f>+V48+T49-U49</f>
        <v>216.56999999999971</v>
      </c>
    </row>
  </sheetData>
  <mergeCells count="9">
    <mergeCell ref="P1:Z1"/>
    <mergeCell ref="AE1:AN1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1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679-44D1-43D1-9BCE-BBF1991736ED}">
  <sheetPr>
    <pageSetUpPr fitToPage="1"/>
  </sheetPr>
  <dimension ref="B1:AP80"/>
  <sheetViews>
    <sheetView zoomScale="70" zoomScaleNormal="70" workbookViewId="0">
      <selection activeCell="AB45" sqref="AB45"/>
    </sheetView>
  </sheetViews>
  <sheetFormatPr defaultRowHeight="15" x14ac:dyDescent="0.25"/>
  <cols>
    <col min="1" max="1" width="5.140625" customWidth="1"/>
    <col min="2" max="2" width="10.7109375" bestFit="1" customWidth="1"/>
    <col min="3" max="3" width="10.5703125" bestFit="1" customWidth="1"/>
    <col min="4" max="4" width="5.5703125" customWidth="1"/>
    <col min="5" max="5" width="11.5703125" bestFit="1" customWidth="1"/>
    <col min="6" max="6" width="12.85546875" bestFit="1" customWidth="1"/>
    <col min="7" max="7" width="10.7109375" bestFit="1" customWidth="1"/>
    <col min="8" max="8" width="16.7109375" customWidth="1"/>
    <col min="9" max="9" width="20" bestFit="1" customWidth="1"/>
    <col min="10" max="10" width="13" bestFit="1" customWidth="1"/>
    <col min="11" max="11" width="5.140625" customWidth="1"/>
    <col min="12" max="12" width="13.42578125" customWidth="1"/>
    <col min="13" max="14" width="6.85546875" customWidth="1"/>
    <col min="15" max="15" width="5.140625" customWidth="1"/>
    <col min="16" max="16" width="10.85546875" bestFit="1" customWidth="1"/>
    <col min="17" max="17" width="10.140625" customWidth="1"/>
    <col min="18" max="18" width="14.140625" customWidth="1"/>
    <col min="19" max="19" width="17.42578125" customWidth="1"/>
    <col min="20" max="21" width="12.7109375" customWidth="1"/>
    <col min="22" max="22" width="13.85546875" bestFit="1" customWidth="1"/>
    <col min="23" max="23" width="13.28515625" bestFit="1" customWidth="1"/>
    <col min="24" max="24" width="16" bestFit="1" customWidth="1"/>
    <col min="25" max="25" width="13.28515625" bestFit="1" customWidth="1"/>
    <col min="26" max="26" width="11.85546875" customWidth="1"/>
    <col min="27" max="27" width="15.140625" bestFit="1" customWidth="1"/>
    <col min="28" max="29" width="17.57031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9"/>
      <c r="Q3" s="9"/>
      <c r="R3" s="9"/>
      <c r="S3" s="9"/>
      <c r="T3" s="9"/>
      <c r="U3" s="109"/>
      <c r="V3" s="109" t="s">
        <v>124</v>
      </c>
      <c r="W3" s="109"/>
      <c r="X3" s="109"/>
      <c r="Y3" s="109"/>
      <c r="Z3" s="109"/>
      <c r="AA3" s="109"/>
      <c r="AD3" s="9"/>
      <c r="AE3" s="9"/>
      <c r="AF3" s="9"/>
      <c r="AG3" s="9"/>
      <c r="AH3" s="9"/>
      <c r="AI3" s="114"/>
      <c r="AJ3" s="109" t="s">
        <v>124</v>
      </c>
      <c r="AK3" s="109">
        <v>0</v>
      </c>
      <c r="AL3" s="109">
        <v>0</v>
      </c>
      <c r="AM3" s="160"/>
    </row>
    <row r="4" spans="2:39" x14ac:dyDescent="0.25">
      <c r="B4" s="17">
        <v>45748</v>
      </c>
      <c r="C4" s="146">
        <v>50116</v>
      </c>
      <c r="D4" s="5"/>
      <c r="E4" s="56">
        <v>17.149999999999999</v>
      </c>
      <c r="F4" s="19">
        <f>E4*C4</f>
        <v>859489.39999999991</v>
      </c>
      <c r="G4" s="20"/>
      <c r="H4" s="21" t="s">
        <v>4</v>
      </c>
      <c r="I4" s="22"/>
      <c r="J4" s="23">
        <f>'MART 2025'!J39*-1</f>
        <v>4.6697300000232644</v>
      </c>
      <c r="P4" s="171">
        <v>45758</v>
      </c>
      <c r="Q4" s="172" t="s">
        <v>41</v>
      </c>
      <c r="R4" s="86"/>
      <c r="S4" s="84">
        <v>24019.600000000002</v>
      </c>
      <c r="T4" s="84">
        <f t="shared" ref="T4:T11" si="0">S4/1.03</f>
        <v>23320</v>
      </c>
      <c r="U4" s="113"/>
      <c r="V4" s="114"/>
      <c r="W4" s="114"/>
      <c r="X4" s="114"/>
      <c r="Y4" s="114"/>
      <c r="Z4" s="109"/>
      <c r="AA4" s="109"/>
      <c r="AD4" s="53">
        <v>45758</v>
      </c>
      <c r="AE4" s="51" t="s">
        <v>41</v>
      </c>
      <c r="AF4" s="86" t="s">
        <v>190</v>
      </c>
      <c r="AG4" s="18">
        <v>24019</v>
      </c>
      <c r="AH4" s="84">
        <f>AG4/1.03</f>
        <v>23319.417475728154</v>
      </c>
      <c r="AI4" s="114"/>
      <c r="AJ4" s="114"/>
      <c r="AK4" s="109">
        <v>0</v>
      </c>
      <c r="AL4" s="109">
        <v>0</v>
      </c>
      <c r="AM4" s="160"/>
    </row>
    <row r="5" spans="2:39" x14ac:dyDescent="0.25">
      <c r="B5" s="17">
        <v>45749</v>
      </c>
      <c r="C5" s="18"/>
      <c r="D5" s="5"/>
      <c r="E5" s="56">
        <v>17.149999999999999</v>
      </c>
      <c r="F5" s="19">
        <f t="shared" ref="F5:F34" si="1">E5*C5</f>
        <v>0</v>
      </c>
      <c r="G5" s="20" t="s">
        <v>9</v>
      </c>
      <c r="H5" s="21"/>
      <c r="I5" s="22"/>
      <c r="J5" s="23"/>
      <c r="P5" s="171">
        <v>45758</v>
      </c>
      <c r="Q5" s="172" t="s">
        <v>176</v>
      </c>
      <c r="R5" s="86"/>
      <c r="S5" s="84">
        <v>25320.49</v>
      </c>
      <c r="T5" s="84">
        <f t="shared" si="0"/>
        <v>24583</v>
      </c>
      <c r="U5" s="113"/>
      <c r="V5" s="114"/>
      <c r="W5" s="114"/>
      <c r="X5" s="114"/>
      <c r="Y5" s="114"/>
      <c r="Z5" s="109"/>
      <c r="AA5" s="109"/>
      <c r="AD5" s="53">
        <v>45758</v>
      </c>
      <c r="AE5" s="51" t="s">
        <v>176</v>
      </c>
      <c r="AF5" s="86" t="s">
        <v>190</v>
      </c>
      <c r="AG5" s="18">
        <v>25320.49</v>
      </c>
      <c r="AH5" s="84">
        <f>AG5/1.03</f>
        <v>24583</v>
      </c>
      <c r="AI5" s="114"/>
      <c r="AJ5" s="114"/>
      <c r="AK5" s="109">
        <v>0</v>
      </c>
      <c r="AL5" s="109">
        <v>0</v>
      </c>
      <c r="AM5" s="160"/>
    </row>
    <row r="6" spans="2:39" x14ac:dyDescent="0.25">
      <c r="B6" s="17">
        <v>45750</v>
      </c>
      <c r="C6" s="18"/>
      <c r="D6" s="5"/>
      <c r="E6" s="56">
        <v>17.149999999999999</v>
      </c>
      <c r="F6" s="19">
        <f t="shared" si="1"/>
        <v>0</v>
      </c>
      <c r="G6" s="20" t="s">
        <v>9</v>
      </c>
      <c r="H6" s="21"/>
      <c r="I6" s="22"/>
      <c r="J6" s="23"/>
      <c r="P6" s="171">
        <v>45759</v>
      </c>
      <c r="Q6" s="172" t="s">
        <v>41</v>
      </c>
      <c r="R6" s="86" t="s">
        <v>126</v>
      </c>
      <c r="S6" s="84">
        <v>25240.15</v>
      </c>
      <c r="T6" s="84">
        <f t="shared" si="0"/>
        <v>24505</v>
      </c>
      <c r="U6" s="113"/>
      <c r="V6" s="114"/>
      <c r="W6" s="114"/>
      <c r="X6" s="114"/>
      <c r="Y6" s="114"/>
      <c r="Z6" s="109"/>
      <c r="AA6" s="109"/>
      <c r="AD6" s="53">
        <v>45759</v>
      </c>
      <c r="AE6" s="51" t="s">
        <v>41</v>
      </c>
      <c r="AF6" s="86" t="s">
        <v>190</v>
      </c>
      <c r="AG6" s="18">
        <v>25240</v>
      </c>
      <c r="AH6" s="84">
        <f>AG6/1.03</f>
        <v>24504.85436893204</v>
      </c>
      <c r="AI6" s="114"/>
      <c r="AJ6" s="114"/>
      <c r="AK6" s="109">
        <v>0</v>
      </c>
      <c r="AL6" s="109">
        <v>0</v>
      </c>
      <c r="AM6" s="160"/>
    </row>
    <row r="7" spans="2:39" x14ac:dyDescent="0.25">
      <c r="B7" s="17">
        <v>45751</v>
      </c>
      <c r="C7" s="18"/>
      <c r="D7" s="5"/>
      <c r="E7" s="56">
        <v>17.149999999999999</v>
      </c>
      <c r="F7" s="19">
        <f t="shared" si="1"/>
        <v>0</v>
      </c>
      <c r="G7" s="20"/>
      <c r="H7" s="21" t="s">
        <v>7</v>
      </c>
      <c r="I7" s="22"/>
      <c r="J7" s="23"/>
      <c r="P7" s="171">
        <v>45759</v>
      </c>
      <c r="Q7" s="172" t="s">
        <v>176</v>
      </c>
      <c r="R7" s="86"/>
      <c r="S7" s="84">
        <v>25580.05</v>
      </c>
      <c r="T7" s="84">
        <f t="shared" si="0"/>
        <v>24835</v>
      </c>
      <c r="U7" s="113"/>
      <c r="V7" s="114"/>
      <c r="W7" s="114"/>
      <c r="X7" s="114"/>
      <c r="Y7" s="114"/>
      <c r="Z7" s="109"/>
      <c r="AA7" s="109"/>
      <c r="AD7" s="53">
        <v>45759</v>
      </c>
      <c r="AE7" s="51" t="s">
        <v>176</v>
      </c>
      <c r="AF7" s="86" t="s">
        <v>190</v>
      </c>
      <c r="AG7" s="18">
        <v>25580.05</v>
      </c>
      <c r="AH7" s="84">
        <f>AG7/1.03</f>
        <v>24835</v>
      </c>
      <c r="AI7" s="114"/>
      <c r="AJ7" s="114"/>
      <c r="AK7" s="109">
        <v>0</v>
      </c>
      <c r="AL7" s="109">
        <v>0</v>
      </c>
      <c r="AM7" s="160"/>
    </row>
    <row r="8" spans="2:39" x14ac:dyDescent="0.25">
      <c r="B8" s="17">
        <v>45752</v>
      </c>
      <c r="C8" s="18"/>
      <c r="D8" s="5"/>
      <c r="E8" s="56">
        <v>17.149999999999999</v>
      </c>
      <c r="F8" s="19">
        <f t="shared" si="1"/>
        <v>0</v>
      </c>
      <c r="G8" s="6"/>
      <c r="H8" s="24"/>
      <c r="I8" s="2"/>
      <c r="J8" s="25"/>
      <c r="L8" s="1"/>
      <c r="P8" s="171">
        <v>45772</v>
      </c>
      <c r="Q8" s="172" t="s">
        <v>192</v>
      </c>
      <c r="R8" s="86"/>
      <c r="S8" s="84">
        <v>24019.600000000002</v>
      </c>
      <c r="T8" s="84">
        <f t="shared" si="0"/>
        <v>23320</v>
      </c>
      <c r="U8" s="113"/>
      <c r="V8" s="113"/>
      <c r="W8" s="113"/>
      <c r="X8" s="113"/>
      <c r="Y8" s="113"/>
      <c r="Z8" s="109"/>
      <c r="AA8" s="109"/>
      <c r="AD8" s="53">
        <v>45772</v>
      </c>
      <c r="AE8" s="51" t="s">
        <v>192</v>
      </c>
      <c r="AF8" s="86"/>
      <c r="AG8" s="18">
        <v>24019.600000000002</v>
      </c>
      <c r="AH8" s="84">
        <f>AG8/1.03</f>
        <v>23320</v>
      </c>
      <c r="AI8" s="114"/>
      <c r="AJ8" s="114"/>
      <c r="AK8" s="109">
        <v>0</v>
      </c>
      <c r="AL8" s="109">
        <v>0</v>
      </c>
      <c r="AM8" s="160"/>
    </row>
    <row r="9" spans="2:39" x14ac:dyDescent="0.25">
      <c r="B9" s="17">
        <v>45753</v>
      </c>
      <c r="C9" s="18"/>
      <c r="D9" s="5"/>
      <c r="E9" s="56">
        <v>17.149999999999999</v>
      </c>
      <c r="F9" s="19">
        <f t="shared" si="1"/>
        <v>0</v>
      </c>
      <c r="G9" s="6"/>
      <c r="H9" s="2"/>
      <c r="I9" s="2"/>
      <c r="J9" s="25"/>
      <c r="L9" s="1"/>
      <c r="P9" s="171">
        <v>45776</v>
      </c>
      <c r="Q9" s="172" t="s">
        <v>41</v>
      </c>
      <c r="R9" s="26" t="s">
        <v>126</v>
      </c>
      <c r="S9" s="84">
        <v>24099.940000000002</v>
      </c>
      <c r="T9" s="84">
        <f t="shared" si="0"/>
        <v>23398</v>
      </c>
      <c r="U9" s="113"/>
      <c r="V9" s="113"/>
      <c r="W9" s="113"/>
      <c r="X9" s="113"/>
      <c r="Y9" s="113"/>
      <c r="Z9" s="109"/>
      <c r="AA9" s="109"/>
      <c r="AD9" s="171">
        <v>45776</v>
      </c>
      <c r="AE9" s="172" t="s">
        <v>41</v>
      </c>
      <c r="AF9" s="26" t="s">
        <v>126</v>
      </c>
      <c r="AG9" s="18">
        <v>24099.940000000002</v>
      </c>
      <c r="AH9" s="84">
        <f t="shared" ref="AH9:AH11" si="2">AG9/1.03</f>
        <v>23398</v>
      </c>
      <c r="AI9" s="114"/>
      <c r="AJ9" s="114"/>
      <c r="AK9" s="109">
        <v>0</v>
      </c>
      <c r="AL9" s="109">
        <v>0</v>
      </c>
      <c r="AM9" s="160"/>
    </row>
    <row r="10" spans="2:39" x14ac:dyDescent="0.25">
      <c r="B10" s="17">
        <v>45754</v>
      </c>
      <c r="C10" s="18"/>
      <c r="D10" s="5"/>
      <c r="E10" s="56">
        <v>17.149999999999999</v>
      </c>
      <c r="F10" s="19">
        <f t="shared" si="1"/>
        <v>0</v>
      </c>
      <c r="G10" s="6">
        <v>45776</v>
      </c>
      <c r="H10" s="2" t="s">
        <v>188</v>
      </c>
      <c r="I10" s="2"/>
      <c r="J10" s="25">
        <v>555848.30000000005</v>
      </c>
      <c r="L10" s="1"/>
      <c r="P10" s="171">
        <v>45776</v>
      </c>
      <c r="Q10" s="172" t="s">
        <v>174</v>
      </c>
      <c r="R10" s="86"/>
      <c r="S10" s="84">
        <v>24560.350000000002</v>
      </c>
      <c r="T10" s="84">
        <f t="shared" si="0"/>
        <v>23845</v>
      </c>
      <c r="U10" s="113"/>
      <c r="V10" s="113"/>
      <c r="W10" s="113"/>
      <c r="X10" s="113"/>
      <c r="Y10" s="113"/>
      <c r="Z10" s="109"/>
      <c r="AA10" s="109"/>
      <c r="AD10" s="171">
        <v>45776</v>
      </c>
      <c r="AE10" s="172" t="s">
        <v>174</v>
      </c>
      <c r="AF10" s="86"/>
      <c r="AG10" s="18">
        <v>24560.350000000002</v>
      </c>
      <c r="AH10" s="84">
        <f t="shared" si="2"/>
        <v>23845</v>
      </c>
      <c r="AI10" s="114"/>
      <c r="AJ10" s="114"/>
      <c r="AK10" s="109">
        <v>0</v>
      </c>
      <c r="AL10" s="109">
        <v>0</v>
      </c>
      <c r="AM10" s="160"/>
    </row>
    <row r="11" spans="2:39" x14ac:dyDescent="0.25">
      <c r="B11" s="17">
        <v>45755</v>
      </c>
      <c r="C11" s="18"/>
      <c r="D11" s="5"/>
      <c r="E11" s="56">
        <v>17.149999999999999</v>
      </c>
      <c r="F11" s="19">
        <f t="shared" si="1"/>
        <v>0</v>
      </c>
      <c r="G11" s="6"/>
      <c r="H11" s="24"/>
      <c r="I11" s="2"/>
      <c r="J11" s="25"/>
      <c r="P11" s="171">
        <v>45776</v>
      </c>
      <c r="Q11" s="172" t="s">
        <v>192</v>
      </c>
      <c r="R11" s="26"/>
      <c r="S11" s="84">
        <v>25599.62</v>
      </c>
      <c r="T11" s="84">
        <f t="shared" si="0"/>
        <v>24854</v>
      </c>
      <c r="U11" s="113"/>
      <c r="V11" s="113"/>
      <c r="W11" s="113"/>
      <c r="X11" s="113"/>
      <c r="Y11" s="113"/>
      <c r="Z11" s="109"/>
      <c r="AA11" s="109"/>
      <c r="AD11" s="171">
        <v>45776</v>
      </c>
      <c r="AE11" s="172" t="s">
        <v>192</v>
      </c>
      <c r="AF11" s="26"/>
      <c r="AG11" s="18">
        <v>25599.62</v>
      </c>
      <c r="AH11" s="84">
        <f t="shared" si="2"/>
        <v>24854</v>
      </c>
      <c r="AI11" s="114"/>
      <c r="AJ11" s="114"/>
      <c r="AK11" s="109">
        <v>0</v>
      </c>
      <c r="AL11" s="109">
        <v>0</v>
      </c>
      <c r="AM11" s="160"/>
    </row>
    <row r="12" spans="2:39" x14ac:dyDescent="0.25">
      <c r="B12" s="17">
        <v>45756</v>
      </c>
      <c r="C12" s="18"/>
      <c r="D12" s="5"/>
      <c r="E12" s="56">
        <v>17.149999999999999</v>
      </c>
      <c r="F12" s="19">
        <f t="shared" si="1"/>
        <v>0</v>
      </c>
      <c r="G12" s="6"/>
      <c r="H12" s="24"/>
      <c r="I12" s="2"/>
      <c r="J12" s="25"/>
    </row>
    <row r="13" spans="2:39" x14ac:dyDescent="0.25">
      <c r="B13" s="17">
        <v>45757</v>
      </c>
      <c r="C13" s="18"/>
      <c r="D13" s="5"/>
      <c r="E13" s="56">
        <v>17.149999999999999</v>
      </c>
      <c r="F13" s="19">
        <f t="shared" si="1"/>
        <v>0</v>
      </c>
      <c r="G13" s="6"/>
      <c r="H13" s="24"/>
      <c r="I13" s="2"/>
      <c r="J13" s="25"/>
      <c r="L13" s="166"/>
      <c r="M13" s="162"/>
      <c r="N13" s="165"/>
      <c r="S13" s="110">
        <f>SUM(S3:S12)</f>
        <v>198439.80000000002</v>
      </c>
      <c r="T13" s="110">
        <f>SUM(T3:T12)</f>
        <v>192660</v>
      </c>
      <c r="U13" s="77">
        <f>+T13*1.15*1.01</f>
        <v>223774.58999999997</v>
      </c>
      <c r="Z13" s="111"/>
      <c r="AA13" s="111"/>
      <c r="AG13" s="110">
        <f>SUM(AG4:AG12)</f>
        <v>198439.05000000002</v>
      </c>
      <c r="AH13" s="110">
        <f>SUM(AH4:AH12)</f>
        <v>192659.27184466019</v>
      </c>
      <c r="AK13" s="110">
        <v>0</v>
      </c>
      <c r="AL13" s="111">
        <v>0</v>
      </c>
    </row>
    <row r="14" spans="2:39" x14ac:dyDescent="0.25">
      <c r="B14" s="17">
        <v>45758</v>
      </c>
      <c r="C14" s="18">
        <v>47903</v>
      </c>
      <c r="D14" s="5"/>
      <c r="E14" s="56">
        <v>17.149999999999999</v>
      </c>
      <c r="F14" s="19">
        <f t="shared" si="1"/>
        <v>821536.45</v>
      </c>
      <c r="G14" s="6">
        <v>45784</v>
      </c>
      <c r="H14" s="2" t="s">
        <v>204</v>
      </c>
      <c r="I14" s="2"/>
      <c r="J14" s="23">
        <v>-24407.559000000001</v>
      </c>
      <c r="L14" s="166"/>
      <c r="M14" s="162"/>
      <c r="N14" s="165"/>
    </row>
    <row r="15" spans="2:39" ht="25.5" x14ac:dyDescent="0.25">
      <c r="B15" s="17">
        <v>45759</v>
      </c>
      <c r="C15" s="18">
        <v>49340</v>
      </c>
      <c r="D15" s="5"/>
      <c r="E15" s="56">
        <v>17.149999999999999</v>
      </c>
      <c r="F15" s="19">
        <f t="shared" si="1"/>
        <v>846180.99999999988</v>
      </c>
      <c r="G15" s="6">
        <v>45784</v>
      </c>
      <c r="H15" s="2" t="s">
        <v>205</v>
      </c>
      <c r="I15" s="2"/>
      <c r="J15" s="23">
        <v>-743517.45900000003</v>
      </c>
      <c r="L15" s="198">
        <f>+J15/1.01/90</f>
        <v>-8179.51</v>
      </c>
      <c r="M15" s="162"/>
      <c r="N15" s="165"/>
      <c r="P15" s="9" t="s">
        <v>5</v>
      </c>
      <c r="Q15" s="9" t="s">
        <v>29</v>
      </c>
      <c r="R15" s="9" t="s">
        <v>30</v>
      </c>
      <c r="S15" s="9" t="s">
        <v>31</v>
      </c>
      <c r="T15" s="9" t="s">
        <v>32</v>
      </c>
      <c r="U15" s="9" t="s">
        <v>54</v>
      </c>
      <c r="V15" s="9" t="s">
        <v>34</v>
      </c>
      <c r="W15" s="9" t="s">
        <v>130</v>
      </c>
      <c r="X15" s="9" t="s">
        <v>131</v>
      </c>
      <c r="Y15" s="9" t="s">
        <v>51</v>
      </c>
      <c r="Z15" s="9" t="s">
        <v>35</v>
      </c>
      <c r="AA15" s="9" t="s">
        <v>36</v>
      </c>
      <c r="AD15" s="9" t="s">
        <v>5</v>
      </c>
      <c r="AE15" s="9" t="s">
        <v>29</v>
      </c>
      <c r="AF15" s="9" t="s">
        <v>30</v>
      </c>
      <c r="AG15" s="9" t="s">
        <v>31</v>
      </c>
      <c r="AH15" s="9" t="s">
        <v>32</v>
      </c>
      <c r="AI15" s="9" t="s">
        <v>54</v>
      </c>
      <c r="AJ15" s="9" t="s">
        <v>34</v>
      </c>
      <c r="AK15" s="9" t="s">
        <v>35</v>
      </c>
      <c r="AL15" s="9" t="s">
        <v>36</v>
      </c>
    </row>
    <row r="16" spans="2:39" x14ac:dyDescent="0.25">
      <c r="B16" s="17">
        <v>45760</v>
      </c>
      <c r="C16" s="18"/>
      <c r="D16" s="5"/>
      <c r="E16" s="56">
        <v>17.149999999999999</v>
      </c>
      <c r="F16" s="19">
        <f t="shared" si="1"/>
        <v>0</v>
      </c>
      <c r="G16" s="6">
        <v>45784</v>
      </c>
      <c r="H16" s="2" t="s">
        <v>206</v>
      </c>
      <c r="I16" s="2"/>
      <c r="J16" s="23">
        <v>-1109478.132</v>
      </c>
      <c r="L16" s="166"/>
      <c r="M16" s="162"/>
      <c r="N16" s="165"/>
      <c r="P16" s="169">
        <v>45748</v>
      </c>
      <c r="Q16" s="170" t="s">
        <v>174</v>
      </c>
      <c r="R16" s="86"/>
      <c r="S16" s="84">
        <v>24560</v>
      </c>
      <c r="T16" s="84">
        <f t="shared" ref="T16:T17" si="3">S16/1.03</f>
        <v>23844.660194174758</v>
      </c>
      <c r="U16" s="113">
        <v>3.24</v>
      </c>
      <c r="V16" s="114">
        <v>8.64</v>
      </c>
      <c r="W16" s="114">
        <v>11.88</v>
      </c>
      <c r="X16" s="114">
        <v>3.12</v>
      </c>
      <c r="Y16" s="114"/>
      <c r="Z16" s="109">
        <v>1148.6500000000001</v>
      </c>
      <c r="AA16" s="109">
        <v>2023.21</v>
      </c>
      <c r="AB16" s="176">
        <v>45</v>
      </c>
      <c r="AC16" s="60">
        <f>+AB16*AA16</f>
        <v>91044.45</v>
      </c>
      <c r="AD16" s="53">
        <v>45748</v>
      </c>
      <c r="AE16" s="51" t="s">
        <v>174</v>
      </c>
      <c r="AF16" s="9" t="s">
        <v>189</v>
      </c>
      <c r="AG16" s="18">
        <v>24579.920000000002</v>
      </c>
      <c r="AH16" s="84">
        <f t="shared" ref="AH16:AH17" si="4">AG16/1.03</f>
        <v>23864</v>
      </c>
      <c r="AI16" s="114">
        <v>3.65</v>
      </c>
      <c r="AJ16" s="116">
        <v>8.64</v>
      </c>
      <c r="AK16" s="109">
        <f>(AG16*(AI16-0.2))/65</f>
        <v>1304.6265230769231</v>
      </c>
      <c r="AL16" s="109">
        <f>((AG16-AK16)*AJ16*0.96)/96</f>
        <v>2010.9853564061541</v>
      </c>
    </row>
    <row r="17" spans="2:39" x14ac:dyDescent="0.25">
      <c r="B17" s="17">
        <v>45761</v>
      </c>
      <c r="C17" s="18"/>
      <c r="D17" s="5"/>
      <c r="E17" s="56">
        <v>17.149999999999999</v>
      </c>
      <c r="F17" s="19">
        <f t="shared" si="1"/>
        <v>0</v>
      </c>
      <c r="G17" s="6">
        <v>45777</v>
      </c>
      <c r="H17" s="24" t="s">
        <v>211</v>
      </c>
      <c r="I17" s="2" t="s">
        <v>212</v>
      </c>
      <c r="J17" s="25">
        <f>-192660*16*1.01</f>
        <v>-3113385.6</v>
      </c>
      <c r="L17" s="166"/>
      <c r="M17" s="162"/>
      <c r="N17" s="165"/>
      <c r="P17" s="169">
        <v>45748</v>
      </c>
      <c r="Q17" s="170" t="s">
        <v>175</v>
      </c>
      <c r="R17" s="86"/>
      <c r="S17" s="84">
        <v>27060</v>
      </c>
      <c r="T17" s="84">
        <f t="shared" si="3"/>
        <v>26271.844660194172</v>
      </c>
      <c r="U17" s="113">
        <v>3.43</v>
      </c>
      <c r="V17" s="114">
        <v>8.26</v>
      </c>
      <c r="W17" s="114">
        <v>11.69</v>
      </c>
      <c r="X17" s="114">
        <v>3.06</v>
      </c>
      <c r="Y17" s="114"/>
      <c r="Z17" s="109">
        <v>1343.84</v>
      </c>
      <c r="AA17" s="109">
        <v>2123.64</v>
      </c>
      <c r="AB17" s="176">
        <v>45</v>
      </c>
      <c r="AC17" s="60">
        <f>+AB17*AA17</f>
        <v>95563.799999999988</v>
      </c>
      <c r="AD17" s="53">
        <v>45748</v>
      </c>
      <c r="AE17" s="51" t="s">
        <v>175</v>
      </c>
      <c r="AF17" s="86" t="s">
        <v>189</v>
      </c>
      <c r="AG17" s="18">
        <v>27039.56</v>
      </c>
      <c r="AH17" s="84">
        <f t="shared" si="4"/>
        <v>26252</v>
      </c>
      <c r="AI17" s="114">
        <v>3.65</v>
      </c>
      <c r="AJ17" s="116">
        <v>8.26</v>
      </c>
      <c r="AK17" s="109">
        <f>(AG17*(AI17-0.2))/65</f>
        <v>1435.1766461538461</v>
      </c>
      <c r="AL17" s="109">
        <f t="shared" ref="AL17:AL21" si="5">((AG17-AK17)*AJ17*0.96)/96</f>
        <v>2114.9220650276925</v>
      </c>
    </row>
    <row r="18" spans="2:39" x14ac:dyDescent="0.25">
      <c r="B18" s="17">
        <v>45762</v>
      </c>
      <c r="C18" s="18"/>
      <c r="D18" s="5"/>
      <c r="E18" s="56">
        <v>17.149999999999999</v>
      </c>
      <c r="F18" s="19">
        <f t="shared" si="1"/>
        <v>0</v>
      </c>
      <c r="G18" s="4"/>
      <c r="H18" s="24"/>
      <c r="I18" s="2"/>
      <c r="J18" s="25"/>
      <c r="L18" s="166"/>
      <c r="M18" s="162"/>
      <c r="N18" s="165"/>
      <c r="P18" s="169">
        <v>45764</v>
      </c>
      <c r="Q18" s="170" t="s">
        <v>174</v>
      </c>
      <c r="R18" s="86"/>
      <c r="S18" s="84">
        <v>24540</v>
      </c>
      <c r="T18" s="84">
        <f>S18/1.03</f>
        <v>23825.2427184466</v>
      </c>
      <c r="U18" s="113">
        <v>3.52</v>
      </c>
      <c r="V18" s="114">
        <v>8.59</v>
      </c>
      <c r="W18" s="114">
        <v>12.11</v>
      </c>
      <c r="X18" s="114">
        <v>3.16</v>
      </c>
      <c r="Y18" s="243">
        <v>4471.1000000000004</v>
      </c>
      <c r="Z18" s="109">
        <v>573.1</v>
      </c>
      <c r="AA18" s="109">
        <v>0</v>
      </c>
      <c r="AB18">
        <v>35</v>
      </c>
      <c r="AC18">
        <f>+AB18*Y18</f>
        <v>156488.5</v>
      </c>
      <c r="AD18" s="53">
        <v>45764</v>
      </c>
      <c r="AE18" s="149" t="s">
        <v>174</v>
      </c>
      <c r="AF18" s="86" t="s">
        <v>190</v>
      </c>
      <c r="AG18" s="148">
        <v>24599.49</v>
      </c>
      <c r="AH18" s="84">
        <f>AG18/1.03</f>
        <v>23883</v>
      </c>
      <c r="AI18" s="114">
        <v>3.5</v>
      </c>
      <c r="AJ18" s="116">
        <v>8.59</v>
      </c>
      <c r="AK18" s="109">
        <v>573.1</v>
      </c>
      <c r="AL18" s="109">
        <v>0</v>
      </c>
    </row>
    <row r="19" spans="2:39" x14ac:dyDescent="0.25">
      <c r="B19" s="17">
        <v>45763</v>
      </c>
      <c r="C19" s="18"/>
      <c r="D19" s="5"/>
      <c r="E19" s="56">
        <v>17.149999999999999</v>
      </c>
      <c r="F19" s="19">
        <f t="shared" si="1"/>
        <v>0</v>
      </c>
      <c r="G19" s="6">
        <v>45777</v>
      </c>
      <c r="H19" s="24" t="s">
        <v>213</v>
      </c>
      <c r="I19" s="2"/>
      <c r="J19" s="241">
        <v>590829.87</v>
      </c>
      <c r="L19" s="166"/>
      <c r="M19" s="162"/>
      <c r="N19" s="165"/>
      <c r="P19" s="169">
        <v>45764</v>
      </c>
      <c r="Q19" s="170" t="s">
        <v>41</v>
      </c>
      <c r="R19" s="86" t="s">
        <v>126</v>
      </c>
      <c r="S19" s="84">
        <v>24900</v>
      </c>
      <c r="T19" s="84">
        <f>S19/1.03</f>
        <v>24174.757281553397</v>
      </c>
      <c r="U19" s="113">
        <v>3.25</v>
      </c>
      <c r="V19" s="114">
        <v>8.5299999999999994</v>
      </c>
      <c r="W19" s="114">
        <v>11.78</v>
      </c>
      <c r="X19" s="114">
        <v>3.13</v>
      </c>
      <c r="Y19" s="244"/>
      <c r="Z19" s="109">
        <v>480.38</v>
      </c>
      <c r="AA19" s="109">
        <v>0</v>
      </c>
      <c r="AD19" s="53">
        <v>45764</v>
      </c>
      <c r="AE19" s="150" t="s">
        <v>41</v>
      </c>
      <c r="AF19" s="86" t="s">
        <v>190</v>
      </c>
      <c r="AG19" s="151">
        <v>24900.25</v>
      </c>
      <c r="AH19" s="84">
        <f>AG19/1.03</f>
        <v>24175</v>
      </c>
      <c r="AI19" s="114">
        <v>3.5</v>
      </c>
      <c r="AJ19" s="116">
        <v>8.5299999999999994</v>
      </c>
      <c r="AK19" s="109">
        <v>480.38</v>
      </c>
      <c r="AL19" s="109">
        <v>0</v>
      </c>
    </row>
    <row r="20" spans="2:39" x14ac:dyDescent="0.25">
      <c r="B20" s="17">
        <v>45764</v>
      </c>
      <c r="C20" s="18">
        <v>48058</v>
      </c>
      <c r="D20" s="5"/>
      <c r="E20" s="56">
        <v>17.149999999999999</v>
      </c>
      <c r="F20" s="19">
        <f t="shared" si="1"/>
        <v>824194.7</v>
      </c>
      <c r="G20" s="6">
        <v>45777</v>
      </c>
      <c r="H20" s="24" t="s">
        <v>214</v>
      </c>
      <c r="I20" s="2"/>
      <c r="J20" s="242"/>
      <c r="L20" s="166"/>
      <c r="M20" s="162"/>
      <c r="N20" s="165"/>
      <c r="P20" s="169">
        <v>45769</v>
      </c>
      <c r="Q20" s="170" t="s">
        <v>41</v>
      </c>
      <c r="R20" s="86" t="s">
        <v>126</v>
      </c>
      <c r="S20" s="84">
        <v>25000</v>
      </c>
      <c r="T20" s="84">
        <f>S20/1.03</f>
        <v>24271.844660194172</v>
      </c>
      <c r="U20" s="113">
        <v>3.55</v>
      </c>
      <c r="V20" s="114">
        <v>8.3800000000000008</v>
      </c>
      <c r="W20" s="114">
        <v>11.93</v>
      </c>
      <c r="X20" s="114">
        <v>3.03</v>
      </c>
      <c r="Y20" s="114"/>
      <c r="Z20" s="109">
        <v>1287.69</v>
      </c>
      <c r="AA20" s="109">
        <v>1988.04</v>
      </c>
      <c r="AB20" s="176">
        <v>37</v>
      </c>
      <c r="AC20" s="60">
        <f t="shared" ref="AC20:AC21" si="6">+AB20*AA20</f>
        <v>73557.48</v>
      </c>
      <c r="AD20" s="53">
        <v>45769</v>
      </c>
      <c r="AE20" s="51" t="s">
        <v>41</v>
      </c>
      <c r="AF20" s="86" t="s">
        <v>187</v>
      </c>
      <c r="AG20" s="164">
        <v>25000.16</v>
      </c>
      <c r="AH20" s="84">
        <f>AG20/1.03</f>
        <v>24272</v>
      </c>
      <c r="AI20" s="114">
        <v>3.5</v>
      </c>
      <c r="AJ20" s="116">
        <v>8.3800000000000008</v>
      </c>
      <c r="AK20" s="109">
        <f>(AG20*(AI20-0.2))/65</f>
        <v>1269.2388923076921</v>
      </c>
      <c r="AL20" s="109">
        <f t="shared" si="5"/>
        <v>1988.6511888246157</v>
      </c>
      <c r="AM20" s="160"/>
    </row>
    <row r="21" spans="2:39" x14ac:dyDescent="0.25">
      <c r="B21" s="17">
        <v>45765</v>
      </c>
      <c r="C21" s="18"/>
      <c r="D21" s="5"/>
      <c r="E21" s="56">
        <v>17.149999999999999</v>
      </c>
      <c r="F21" s="19">
        <f t="shared" si="1"/>
        <v>0</v>
      </c>
      <c r="G21" s="4"/>
      <c r="H21" s="24"/>
      <c r="I21" s="2"/>
      <c r="J21" s="25"/>
      <c r="L21" s="166"/>
      <c r="M21" s="162"/>
      <c r="N21" s="165"/>
      <c r="P21" s="169">
        <v>45769</v>
      </c>
      <c r="Q21" s="170" t="s">
        <v>191</v>
      </c>
      <c r="R21" s="86"/>
      <c r="S21" s="84">
        <v>25460</v>
      </c>
      <c r="T21" s="84">
        <f>S21/1.03</f>
        <v>24718.446601941749</v>
      </c>
      <c r="U21" s="113">
        <v>3.44</v>
      </c>
      <c r="V21" s="114">
        <v>8.4499999999999993</v>
      </c>
      <c r="W21" s="114">
        <v>11.89</v>
      </c>
      <c r="X21" s="114">
        <v>3.04</v>
      </c>
      <c r="Y21" s="114"/>
      <c r="Z21" s="109">
        <v>1269.08</v>
      </c>
      <c r="AA21" s="109">
        <v>2044.62</v>
      </c>
      <c r="AB21" s="197">
        <v>37</v>
      </c>
      <c r="AC21" s="60">
        <f t="shared" si="6"/>
        <v>75650.94</v>
      </c>
      <c r="AD21" s="53">
        <v>45769</v>
      </c>
      <c r="AE21" s="51" t="s">
        <v>191</v>
      </c>
      <c r="AF21" s="86" t="s">
        <v>187</v>
      </c>
      <c r="AG21" s="164">
        <v>25480.14</v>
      </c>
      <c r="AH21" s="84">
        <f>AG21/1.03</f>
        <v>24738</v>
      </c>
      <c r="AI21" s="114">
        <v>3.5</v>
      </c>
      <c r="AJ21" s="116">
        <v>8.4499999999999993</v>
      </c>
      <c r="AK21" s="109">
        <f>(AG21*(AI21-0.2))/65</f>
        <v>1293.6071076923076</v>
      </c>
      <c r="AL21" s="109">
        <f t="shared" si="5"/>
        <v>2043.7620293999998</v>
      </c>
    </row>
    <row r="22" spans="2:39" x14ac:dyDescent="0.25">
      <c r="B22" s="17">
        <v>45766</v>
      </c>
      <c r="C22" s="18"/>
      <c r="D22" s="5"/>
      <c r="E22" s="56">
        <v>17.149999999999999</v>
      </c>
      <c r="F22" s="19">
        <f t="shared" si="1"/>
        <v>0</v>
      </c>
      <c r="G22" s="6">
        <v>45786</v>
      </c>
      <c r="H22" s="24" t="s">
        <v>218</v>
      </c>
      <c r="I22" s="2"/>
      <c r="J22" s="23">
        <v>1877404.97</v>
      </c>
      <c r="L22" s="166"/>
      <c r="M22" s="162"/>
      <c r="N22" s="165"/>
      <c r="AC22" s="60">
        <f>SUM(AC16:AC21)</f>
        <v>492305.17</v>
      </c>
    </row>
    <row r="23" spans="2:39" x14ac:dyDescent="0.25">
      <c r="B23" s="17">
        <v>45767</v>
      </c>
      <c r="C23" s="18"/>
      <c r="D23" s="5"/>
      <c r="E23" s="56">
        <v>17.149999999999999</v>
      </c>
      <c r="F23" s="19">
        <f t="shared" si="1"/>
        <v>0</v>
      </c>
      <c r="G23" s="4"/>
      <c r="H23" s="24"/>
      <c r="I23" s="2"/>
      <c r="J23" s="25"/>
      <c r="L23" s="166"/>
      <c r="M23" s="162"/>
      <c r="N23" s="165"/>
      <c r="S23" s="110">
        <f>SUM(S16:S22)</f>
        <v>151520</v>
      </c>
      <c r="T23" s="110">
        <f>SUM(T16:T22)</f>
        <v>147106.79611650485</v>
      </c>
      <c r="Y23" s="111">
        <f>SUM(Y3:Y22)</f>
        <v>4471.1000000000004</v>
      </c>
      <c r="Z23" s="111">
        <f>SUM(Z3:Z22)</f>
        <v>6102.74</v>
      </c>
      <c r="AA23" s="111">
        <f>SUM(AA3:AA22)</f>
        <v>8179.51</v>
      </c>
      <c r="AG23" s="110">
        <f>SUM(AG16:AG22)</f>
        <v>151599.52000000002</v>
      </c>
      <c r="AH23" s="110">
        <f>SUM(AH16:AH22)</f>
        <v>147184</v>
      </c>
      <c r="AK23" s="111">
        <f>SUM(AK16:AK22)</f>
        <v>6356.1291692307695</v>
      </c>
      <c r="AL23" s="111">
        <f t="shared" ref="AL23" si="7">SUM(AL16:AL22)</f>
        <v>8158.3206396584628</v>
      </c>
    </row>
    <row r="24" spans="2:39" x14ac:dyDescent="0.25">
      <c r="B24" s="17">
        <v>45768</v>
      </c>
      <c r="C24" s="18"/>
      <c r="D24" s="5"/>
      <c r="E24" s="56">
        <v>17.149999999999999</v>
      </c>
      <c r="F24" s="19">
        <f t="shared" si="1"/>
        <v>0</v>
      </c>
      <c r="G24" s="6">
        <v>45797</v>
      </c>
      <c r="H24" s="24" t="s">
        <v>237</v>
      </c>
      <c r="I24" s="2"/>
      <c r="J24" s="25">
        <v>1587905.6</v>
      </c>
      <c r="AA24" s="174">
        <v>268.51</v>
      </c>
    </row>
    <row r="25" spans="2:39" x14ac:dyDescent="0.25">
      <c r="B25" s="17">
        <v>45769</v>
      </c>
      <c r="C25" s="18">
        <v>49010</v>
      </c>
      <c r="D25" s="5"/>
      <c r="E25" s="56">
        <v>17.149999999999999</v>
      </c>
      <c r="F25" s="19">
        <f t="shared" si="1"/>
        <v>840521.49999999988</v>
      </c>
      <c r="G25" s="4"/>
      <c r="H25" s="24"/>
      <c r="I25" s="2"/>
      <c r="J25" s="25"/>
      <c r="M25" s="1"/>
      <c r="S25" s="60"/>
      <c r="T25" s="60"/>
      <c r="U25" s="60"/>
      <c r="AA25" s="144">
        <f>AA24+AA23</f>
        <v>8448.02</v>
      </c>
      <c r="AG25" s="60">
        <f>AG23-S23</f>
        <v>79.520000000018626</v>
      </c>
      <c r="AH25" s="60">
        <f>AH23-T23</f>
        <v>77.203883495152695</v>
      </c>
      <c r="AK25" s="60">
        <f>AK23-Z23</f>
        <v>253.38916923076977</v>
      </c>
      <c r="AL25" s="60"/>
    </row>
    <row r="26" spans="2:39" x14ac:dyDescent="0.25">
      <c r="B26" s="17">
        <v>45770</v>
      </c>
      <c r="C26" s="18"/>
      <c r="D26" s="5"/>
      <c r="E26" s="56">
        <v>17.149999999999999</v>
      </c>
      <c r="F26" s="19">
        <f t="shared" si="1"/>
        <v>0</v>
      </c>
      <c r="G26" s="6">
        <v>45812</v>
      </c>
      <c r="H26" s="24" t="s">
        <v>251</v>
      </c>
      <c r="I26" s="2"/>
      <c r="J26" s="25">
        <v>378795.36</v>
      </c>
      <c r="U26" t="s">
        <v>81</v>
      </c>
      <c r="V26" s="60"/>
      <c r="X26" s="60"/>
      <c r="Y26" s="60"/>
      <c r="AG26" s="60"/>
    </row>
    <row r="27" spans="2:39" x14ac:dyDescent="0.25">
      <c r="B27" s="17">
        <v>45771</v>
      </c>
      <c r="C27" s="18"/>
      <c r="D27" s="5"/>
      <c r="E27" s="56">
        <v>17.149999999999999</v>
      </c>
      <c r="F27" s="19">
        <f t="shared" si="1"/>
        <v>0</v>
      </c>
      <c r="G27" s="4"/>
      <c r="H27" s="24"/>
      <c r="I27" s="2"/>
      <c r="J27" s="25"/>
      <c r="S27" s="60"/>
      <c r="U27" t="s">
        <v>158</v>
      </c>
      <c r="V27" s="60"/>
      <c r="X27" s="60"/>
      <c r="Y27" s="60"/>
      <c r="AK27" s="60"/>
    </row>
    <row r="28" spans="2:39" x14ac:dyDescent="0.25">
      <c r="B28" s="17">
        <v>45772</v>
      </c>
      <c r="C28" s="18">
        <v>23320</v>
      </c>
      <c r="D28" s="5"/>
      <c r="E28" s="56">
        <v>17.149999999999999</v>
      </c>
      <c r="F28" s="19">
        <f t="shared" si="1"/>
        <v>399937.99999999994</v>
      </c>
      <c r="G28" s="6"/>
      <c r="H28" s="24"/>
      <c r="I28" s="2"/>
      <c r="J28" s="25"/>
      <c r="U28" t="s">
        <v>159</v>
      </c>
      <c r="W28" t="e">
        <f>+X28/V28</f>
        <v>#DIV/0!</v>
      </c>
      <c r="X28" s="147"/>
      <c r="Y28" s="147"/>
    </row>
    <row r="29" spans="2:39" x14ac:dyDescent="0.25">
      <c r="B29" s="17">
        <v>45773</v>
      </c>
      <c r="C29" s="18"/>
      <c r="D29" s="5"/>
      <c r="E29" s="56">
        <v>17.149999999999999</v>
      </c>
      <c r="F29" s="19">
        <f t="shared" si="1"/>
        <v>0</v>
      </c>
      <c r="G29" s="4"/>
      <c r="H29" s="24"/>
      <c r="I29" s="2"/>
      <c r="J29" s="25"/>
      <c r="W29" s="89" t="s">
        <v>8</v>
      </c>
      <c r="X29" s="144"/>
      <c r="Y29" s="144"/>
    </row>
    <row r="30" spans="2:39" x14ac:dyDescent="0.25">
      <c r="B30" s="17">
        <v>45774</v>
      </c>
      <c r="C30" s="18"/>
      <c r="D30" s="5"/>
      <c r="E30" s="56">
        <v>17.149999999999999</v>
      </c>
      <c r="F30" s="19">
        <f t="shared" si="1"/>
        <v>0</v>
      </c>
      <c r="G30" s="4"/>
      <c r="H30" s="24"/>
      <c r="I30" s="2"/>
      <c r="J30" s="25"/>
      <c r="X30" s="60"/>
    </row>
    <row r="31" spans="2:39" x14ac:dyDescent="0.25">
      <c r="B31" s="17">
        <v>45775</v>
      </c>
      <c r="C31" s="18"/>
      <c r="D31" s="5"/>
      <c r="E31" s="56">
        <v>17.149999999999999</v>
      </c>
      <c r="F31" s="19">
        <f t="shared" si="1"/>
        <v>0</v>
      </c>
      <c r="G31" s="4"/>
      <c r="H31" s="24"/>
      <c r="I31" s="2"/>
      <c r="J31" s="25"/>
      <c r="S31" s="89" t="s">
        <v>86</v>
      </c>
      <c r="T31" s="89" t="s">
        <v>163</v>
      </c>
      <c r="U31" s="89" t="s">
        <v>164</v>
      </c>
      <c r="V31" s="89" t="s">
        <v>76</v>
      </c>
      <c r="AA31" s="60">
        <f>+AA16+AA17</f>
        <v>4146.8500000000004</v>
      </c>
    </row>
    <row r="32" spans="2:39" x14ac:dyDescent="0.25">
      <c r="B32" s="17">
        <v>45776</v>
      </c>
      <c r="C32" s="167">
        <v>72097</v>
      </c>
      <c r="D32" s="5"/>
      <c r="E32" s="56">
        <v>17.149999999999999</v>
      </c>
      <c r="F32" s="19">
        <f t="shared" si="1"/>
        <v>1236463.5499999998</v>
      </c>
      <c r="G32" s="4"/>
      <c r="H32" s="24"/>
      <c r="I32" s="2"/>
      <c r="J32" s="25"/>
      <c r="S32" t="s">
        <v>162</v>
      </c>
      <c r="T32" s="77"/>
      <c r="U32" s="77"/>
      <c r="V32" s="77"/>
      <c r="AA32">
        <v>45</v>
      </c>
    </row>
    <row r="33" spans="2:41" x14ac:dyDescent="0.25">
      <c r="B33" s="17">
        <v>45777</v>
      </c>
      <c r="C33" s="18"/>
      <c r="D33" s="5"/>
      <c r="E33" s="56">
        <v>17.149999999999999</v>
      </c>
      <c r="F33" s="19">
        <f t="shared" si="1"/>
        <v>0</v>
      </c>
      <c r="G33" s="4"/>
      <c r="H33" s="24"/>
      <c r="I33" s="2"/>
      <c r="J33" s="25"/>
      <c r="S33" t="s">
        <v>165</v>
      </c>
      <c r="T33" s="77"/>
      <c r="U33" s="77"/>
      <c r="V33" s="77"/>
      <c r="AA33">
        <f>+AA31*AA32</f>
        <v>186608.25000000003</v>
      </c>
    </row>
    <row r="34" spans="2:41" ht="15.75" thickBot="1" x14ac:dyDescent="0.3">
      <c r="B34" s="17"/>
      <c r="C34" s="30">
        <v>-136</v>
      </c>
      <c r="D34" s="31"/>
      <c r="E34" s="56">
        <v>17.149999999999999</v>
      </c>
      <c r="F34" s="33">
        <f t="shared" si="1"/>
        <v>-2332.3999999999996</v>
      </c>
      <c r="G34" s="34"/>
      <c r="H34" s="35"/>
      <c r="I34" s="36"/>
      <c r="J34" s="37"/>
      <c r="S34" t="s">
        <v>166</v>
      </c>
      <c r="T34" s="77"/>
      <c r="U34" s="77"/>
      <c r="V34" s="77"/>
    </row>
    <row r="35" spans="2:41" x14ac:dyDescent="0.25">
      <c r="B35" s="38" t="s">
        <v>8</v>
      </c>
      <c r="C35" s="39">
        <f>SUM(C4:C34)</f>
        <v>339708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1.9730000174604356E-2</v>
      </c>
      <c r="V35" s="77"/>
      <c r="AA35" s="60">
        <f>+AA20+AA21</f>
        <v>4032.66</v>
      </c>
    </row>
    <row r="36" spans="2:41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/>
      <c r="L36" s="1">
        <f>J36+J37</f>
        <v>0</v>
      </c>
      <c r="V36" s="77"/>
      <c r="X36" s="60"/>
      <c r="Y36" s="60"/>
      <c r="AA36">
        <f>+AA35*37</f>
        <v>149208.41999999998</v>
      </c>
    </row>
    <row r="37" spans="2:41" x14ac:dyDescent="0.25">
      <c r="B37" s="45" t="s">
        <v>21</v>
      </c>
      <c r="C37" s="46">
        <f>C35</f>
        <v>339708</v>
      </c>
      <c r="D37" s="5">
        <f>D35/1.03</f>
        <v>0</v>
      </c>
      <c r="E37" s="3"/>
      <c r="F37" s="19">
        <f>SUM(F4:F36)</f>
        <v>5825992.1999999993</v>
      </c>
      <c r="G37" s="4"/>
      <c r="H37" s="2" t="s">
        <v>2</v>
      </c>
      <c r="I37" s="2">
        <v>0.01</v>
      </c>
      <c r="J37" s="25"/>
      <c r="S37" s="89" t="s">
        <v>81</v>
      </c>
      <c r="T37" s="89" t="s">
        <v>163</v>
      </c>
      <c r="U37" s="89" t="s">
        <v>164</v>
      </c>
      <c r="V37" s="89" t="s">
        <v>76</v>
      </c>
      <c r="AA37">
        <f>+AA36+AA33</f>
        <v>335816.67000000004</v>
      </c>
    </row>
    <row r="38" spans="2:41" x14ac:dyDescent="0.25">
      <c r="B38" s="45"/>
      <c r="C38" s="5"/>
      <c r="D38" s="2"/>
      <c r="E38" s="3"/>
      <c r="F38" s="19"/>
      <c r="G38" s="4"/>
      <c r="H38" s="2"/>
      <c r="I38" s="57" t="s">
        <v>25</v>
      </c>
      <c r="J38" s="25"/>
      <c r="S38" t="s">
        <v>167</v>
      </c>
      <c r="T38" s="77"/>
      <c r="V38" s="77"/>
    </row>
    <row r="39" spans="2:41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-1.9730000174604356E-2</v>
      </c>
      <c r="S39" t="s">
        <v>168</v>
      </c>
      <c r="U39" s="77"/>
      <c r="V39" s="77"/>
    </row>
    <row r="40" spans="2:41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41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  <c r="AB41">
        <f>2040+2167</f>
        <v>4207</v>
      </c>
    </row>
    <row r="42" spans="2:41" x14ac:dyDescent="0.25">
      <c r="J42" s="1"/>
      <c r="T42" s="77"/>
    </row>
    <row r="43" spans="2:41" ht="15.75" thickBot="1" x14ac:dyDescent="0.3">
      <c r="J43" s="1"/>
    </row>
    <row r="44" spans="2:41" ht="15.75" thickTop="1" x14ac:dyDescent="0.25">
      <c r="C44">
        <v>339708</v>
      </c>
      <c r="E44" s="168">
        <v>267747</v>
      </c>
      <c r="AB44">
        <f>4471-2040-2167</f>
        <v>264</v>
      </c>
    </row>
    <row r="45" spans="2:41" x14ac:dyDescent="0.25">
      <c r="C45" s="163">
        <f>C37-C44</f>
        <v>0</v>
      </c>
      <c r="E45" s="60">
        <f>C37-E44</f>
        <v>71961</v>
      </c>
      <c r="S45" s="175" t="s">
        <v>210</v>
      </c>
      <c r="T45" s="90" t="s">
        <v>19</v>
      </c>
      <c r="U45" s="95" t="s">
        <v>207</v>
      </c>
      <c r="V45" s="90" t="s">
        <v>208</v>
      </c>
      <c r="W45" s="90" t="s">
        <v>2</v>
      </c>
      <c r="X45" s="90" t="s">
        <v>8</v>
      </c>
    </row>
    <row r="46" spans="2:41" x14ac:dyDescent="0.25">
      <c r="F46">
        <f>+F37*1.01</f>
        <v>5884252.1219999995</v>
      </c>
      <c r="S46" s="2" t="s">
        <v>204</v>
      </c>
      <c r="T46" s="8">
        <v>268.51</v>
      </c>
      <c r="U46" s="8">
        <v>90</v>
      </c>
      <c r="V46" s="8">
        <f>+T46*U46</f>
        <v>24165.899999999998</v>
      </c>
      <c r="W46" s="8">
        <f>+V46*0.01</f>
        <v>241.65899999999999</v>
      </c>
      <c r="X46" s="8">
        <f>+V46+W46</f>
        <v>24407.558999999997</v>
      </c>
      <c r="AD46" s="155"/>
      <c r="AE46" s="156"/>
      <c r="AF46" s="157"/>
      <c r="AG46" s="158"/>
      <c r="AH46" s="159"/>
    </row>
    <row r="47" spans="2:41" x14ac:dyDescent="0.25">
      <c r="S47" s="2" t="s">
        <v>205</v>
      </c>
      <c r="T47" s="8">
        <v>8179.51</v>
      </c>
      <c r="U47" s="8">
        <v>90</v>
      </c>
      <c r="V47" s="8">
        <f>+T47*U47</f>
        <v>736155.9</v>
      </c>
      <c r="W47" s="8">
        <f>+V47*0.01</f>
        <v>7361.5590000000002</v>
      </c>
      <c r="X47" s="8">
        <f>+V47+W47</f>
        <v>743517.45900000003</v>
      </c>
      <c r="AD47" s="155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</row>
    <row r="48" spans="2:41" ht="15.75" x14ac:dyDescent="0.25">
      <c r="S48" s="2" t="s">
        <v>206</v>
      </c>
      <c r="T48" s="8">
        <v>6102.74</v>
      </c>
      <c r="U48" s="8">
        <v>180</v>
      </c>
      <c r="V48" s="8">
        <f>+T48*U48</f>
        <v>1098493.2</v>
      </c>
      <c r="W48" s="8">
        <f>+V48*0.01</f>
        <v>10984.931999999999</v>
      </c>
      <c r="X48" s="8">
        <f>+V48+W48</f>
        <v>1109478.132</v>
      </c>
      <c r="AD48" s="15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</row>
    <row r="49" spans="6:42" ht="15.75" x14ac:dyDescent="0.25">
      <c r="S49" s="2"/>
      <c r="T49" s="8"/>
      <c r="U49" s="8"/>
      <c r="V49" s="8"/>
      <c r="W49" s="8"/>
      <c r="X49" s="8"/>
      <c r="AD49" s="15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</row>
    <row r="50" spans="6:42" x14ac:dyDescent="0.25">
      <c r="S50" s="2"/>
      <c r="T50" s="8"/>
      <c r="U50" s="8"/>
      <c r="V50" s="8"/>
      <c r="W50" s="95" t="s">
        <v>209</v>
      </c>
      <c r="X50" s="95">
        <f>+X46+X47+X48</f>
        <v>1877403.15</v>
      </c>
      <c r="AD50" s="155"/>
      <c r="AE50" s="183"/>
      <c r="AF50" s="183"/>
      <c r="AG50" s="183"/>
      <c r="AH50" s="183"/>
      <c r="AI50" s="183"/>
      <c r="AJ50" s="183"/>
      <c r="AK50" s="183"/>
      <c r="AL50" s="183"/>
      <c r="AM50" s="183"/>
      <c r="AN50" s="183"/>
      <c r="AO50" s="183"/>
    </row>
    <row r="51" spans="6:42" x14ac:dyDescent="0.25">
      <c r="AE51" s="155"/>
      <c r="AF51" s="182"/>
      <c r="AG51" s="184"/>
      <c r="AH51" s="185"/>
      <c r="AI51" s="185"/>
      <c r="AJ51" s="186"/>
      <c r="AK51" s="185"/>
      <c r="AL51" s="186"/>
      <c r="AM51" s="187"/>
      <c r="AN51" s="187"/>
      <c r="AO51" s="187"/>
      <c r="AP51" s="187"/>
    </row>
    <row r="52" spans="6:42" x14ac:dyDescent="0.25">
      <c r="AE52" s="155"/>
      <c r="AF52" s="182"/>
      <c r="AG52" s="184"/>
      <c r="AH52" s="185"/>
      <c r="AI52" s="185"/>
      <c r="AJ52" s="186"/>
      <c r="AK52" s="185"/>
      <c r="AL52" s="186"/>
      <c r="AM52" s="187"/>
      <c r="AN52" s="187"/>
      <c r="AO52" s="187"/>
      <c r="AP52" s="187"/>
    </row>
    <row r="53" spans="6:42" x14ac:dyDescent="0.25">
      <c r="F53" s="6">
        <v>45784</v>
      </c>
      <c r="G53" s="2" t="s">
        <v>205</v>
      </c>
      <c r="H53" s="2"/>
      <c r="I53" s="23">
        <v>-743517.45900000003</v>
      </c>
      <c r="AE53" s="155"/>
      <c r="AF53" s="182"/>
      <c r="AG53" s="184"/>
      <c r="AH53" s="185"/>
      <c r="AI53" s="185"/>
      <c r="AJ53" s="186"/>
      <c r="AK53" s="185"/>
      <c r="AL53" s="188"/>
      <c r="AM53" s="189"/>
      <c r="AN53" s="190"/>
      <c r="AO53" s="190"/>
      <c r="AP53" s="190"/>
    </row>
    <row r="54" spans="6:42" x14ac:dyDescent="0.25">
      <c r="F54" s="6">
        <v>45784</v>
      </c>
      <c r="G54" s="2" t="s">
        <v>206</v>
      </c>
      <c r="H54" s="2"/>
      <c r="I54" s="23">
        <v>-1109478.132</v>
      </c>
      <c r="AF54" s="182"/>
      <c r="AG54" s="184"/>
      <c r="AH54" s="185"/>
      <c r="AI54" s="185"/>
      <c r="AJ54" s="186"/>
      <c r="AK54" s="185"/>
      <c r="AL54" s="188"/>
      <c r="AM54" s="189"/>
      <c r="AN54" s="190"/>
      <c r="AO54" s="190"/>
      <c r="AP54" s="190"/>
    </row>
    <row r="55" spans="6:42" x14ac:dyDescent="0.25">
      <c r="F55" s="6"/>
      <c r="G55" s="24"/>
      <c r="H55" s="2"/>
      <c r="I55" s="25"/>
      <c r="AF55" s="182"/>
      <c r="AG55" s="184"/>
      <c r="AH55" s="185"/>
      <c r="AI55" s="185"/>
      <c r="AJ55" s="186"/>
      <c r="AK55" s="185"/>
      <c r="AL55" s="188"/>
      <c r="AM55" s="189"/>
      <c r="AN55" s="190"/>
      <c r="AO55" s="190"/>
      <c r="AP55" s="190"/>
    </row>
    <row r="56" spans="6:42" x14ac:dyDescent="0.25">
      <c r="F56" s="4"/>
      <c r="G56" s="24"/>
      <c r="H56" s="2"/>
      <c r="I56" s="25"/>
      <c r="AF56" s="182"/>
      <c r="AG56" s="184"/>
      <c r="AH56" s="185"/>
      <c r="AI56" s="185"/>
      <c r="AJ56" s="186"/>
      <c r="AK56" s="185"/>
      <c r="AL56" s="188"/>
      <c r="AM56" s="189"/>
      <c r="AN56" s="190"/>
      <c r="AO56" s="190"/>
      <c r="AP56" s="190"/>
    </row>
    <row r="57" spans="6:42" x14ac:dyDescent="0.25">
      <c r="F57" s="6">
        <v>45777</v>
      </c>
      <c r="G57" s="24" t="s">
        <v>213</v>
      </c>
      <c r="H57" s="2"/>
      <c r="I57" s="241">
        <v>590829.87</v>
      </c>
      <c r="AF57" s="182"/>
      <c r="AG57" s="184"/>
      <c r="AH57" s="185"/>
      <c r="AI57" s="185"/>
      <c r="AJ57" s="186"/>
      <c r="AK57" s="185"/>
      <c r="AL57" s="188"/>
      <c r="AM57" s="189"/>
      <c r="AN57" s="190"/>
      <c r="AO57" s="190"/>
      <c r="AP57" s="190"/>
    </row>
    <row r="58" spans="6:42" ht="38.25" x14ac:dyDescent="0.25">
      <c r="F58" s="6">
        <v>45777</v>
      </c>
      <c r="G58" s="24" t="s">
        <v>214</v>
      </c>
      <c r="H58" s="2"/>
      <c r="I58" s="242"/>
      <c r="S58" s="9" t="s">
        <v>5</v>
      </c>
      <c r="T58" s="9" t="s">
        <v>29</v>
      </c>
      <c r="U58" s="9" t="s">
        <v>30</v>
      </c>
      <c r="V58" s="9" t="s">
        <v>31</v>
      </c>
      <c r="W58" s="9" t="s">
        <v>32</v>
      </c>
      <c r="X58" s="9" t="s">
        <v>54</v>
      </c>
      <c r="Y58" s="9" t="s">
        <v>34</v>
      </c>
      <c r="Z58" s="9" t="s">
        <v>130</v>
      </c>
      <c r="AA58" s="9" t="s">
        <v>131</v>
      </c>
      <c r="AB58" s="9" t="s">
        <v>196</v>
      </c>
      <c r="AC58" s="9" t="s">
        <v>35</v>
      </c>
      <c r="AD58" s="180" t="s">
        <v>36</v>
      </c>
      <c r="AF58" s="193"/>
      <c r="AG58" s="184"/>
      <c r="AH58" s="185"/>
      <c r="AI58" s="185"/>
      <c r="AJ58" s="186"/>
      <c r="AK58" s="185"/>
      <c r="AL58" s="188"/>
      <c r="AM58" s="189"/>
      <c r="AN58" s="190"/>
      <c r="AO58" s="190"/>
      <c r="AP58" s="190"/>
    </row>
    <row r="59" spans="6:42" x14ac:dyDescent="0.25">
      <c r="G59" s="199" t="s">
        <v>229</v>
      </c>
      <c r="I59" s="77">
        <f>-4471*155</f>
        <v>-693005</v>
      </c>
      <c r="S59" s="9"/>
      <c r="T59" s="9"/>
      <c r="U59" s="9"/>
      <c r="V59" s="9"/>
      <c r="W59" s="9"/>
      <c r="X59" s="109"/>
      <c r="Y59" s="109" t="s">
        <v>124</v>
      </c>
      <c r="Z59" s="109"/>
      <c r="AA59" s="109"/>
      <c r="AB59" s="109"/>
      <c r="AC59" s="109"/>
      <c r="AD59" s="181"/>
      <c r="AF59" s="193"/>
      <c r="AG59" s="184"/>
      <c r="AH59" s="185"/>
      <c r="AI59" s="185"/>
      <c r="AJ59" s="186"/>
      <c r="AK59" s="185"/>
      <c r="AL59" s="186"/>
      <c r="AM59" s="187"/>
      <c r="AN59" s="187"/>
      <c r="AO59" s="187"/>
      <c r="AP59" s="187"/>
    </row>
    <row r="60" spans="6:42" x14ac:dyDescent="0.25">
      <c r="I60" s="1">
        <f>SUM(I53:I59)</f>
        <v>-1955170.7209999999</v>
      </c>
      <c r="J60" s="60"/>
      <c r="S60" s="171">
        <v>45758</v>
      </c>
      <c r="T60" s="172" t="s">
        <v>41</v>
      </c>
      <c r="U60" s="86"/>
      <c r="V60" s="84">
        <v>24019.600000000002</v>
      </c>
      <c r="W60" s="84">
        <f t="shared" ref="W60:W67" si="8">V60/1.03</f>
        <v>23320</v>
      </c>
      <c r="X60" s="113"/>
      <c r="Y60" s="114"/>
      <c r="Z60" s="114"/>
      <c r="AA60" s="114"/>
      <c r="AB60" s="114"/>
      <c r="AC60" s="109"/>
      <c r="AD60" s="181"/>
      <c r="AF60" s="196">
        <f>+W60*16*1.01</f>
        <v>376851.20000000001</v>
      </c>
      <c r="AG60" s="184"/>
      <c r="AH60" s="185"/>
      <c r="AI60" s="185"/>
      <c r="AJ60" s="186"/>
      <c r="AK60" s="185"/>
      <c r="AL60" s="186"/>
      <c r="AM60" s="187"/>
      <c r="AN60" s="187"/>
      <c r="AO60" s="187"/>
      <c r="AP60" s="187"/>
    </row>
    <row r="61" spans="6:42" x14ac:dyDescent="0.25">
      <c r="S61" s="171">
        <v>45758</v>
      </c>
      <c r="T61" s="172" t="s">
        <v>176</v>
      </c>
      <c r="U61" s="86"/>
      <c r="V61" s="84">
        <v>25320.49</v>
      </c>
      <c r="W61" s="84">
        <f t="shared" si="8"/>
        <v>24583</v>
      </c>
      <c r="X61" s="113"/>
      <c r="Y61" s="114"/>
      <c r="Z61" s="114"/>
      <c r="AA61" s="114"/>
      <c r="AB61" s="114"/>
      <c r="AC61" s="109"/>
      <c r="AD61" s="181"/>
      <c r="AF61" s="196">
        <f t="shared" ref="AF61:AF67" si="9">+W61*16*1.01</f>
        <v>397261.28</v>
      </c>
      <c r="AG61" s="187"/>
      <c r="AH61" s="187"/>
      <c r="AI61" s="187"/>
      <c r="AJ61" s="161"/>
      <c r="AK61" s="161"/>
      <c r="AL61" s="161"/>
      <c r="AM61" s="187"/>
      <c r="AN61" s="191"/>
      <c r="AO61" s="191"/>
      <c r="AP61" s="191"/>
    </row>
    <row r="62" spans="6:42" x14ac:dyDescent="0.25">
      <c r="S62" s="171">
        <v>45759</v>
      </c>
      <c r="T62" s="172" t="s">
        <v>41</v>
      </c>
      <c r="U62" s="86" t="s">
        <v>126</v>
      </c>
      <c r="V62" s="84">
        <v>25240.15</v>
      </c>
      <c r="W62" s="84">
        <f t="shared" si="8"/>
        <v>24505</v>
      </c>
      <c r="X62" s="113"/>
      <c r="Y62" s="114"/>
      <c r="Z62" s="114"/>
      <c r="AA62" s="114"/>
      <c r="AB62" s="114"/>
      <c r="AC62" s="109"/>
      <c r="AD62" s="181"/>
      <c r="AF62" s="196">
        <f t="shared" si="9"/>
        <v>396000.8</v>
      </c>
    </row>
    <row r="63" spans="6:42" x14ac:dyDescent="0.25">
      <c r="S63" s="171">
        <v>45759</v>
      </c>
      <c r="T63" s="172" t="s">
        <v>176</v>
      </c>
      <c r="U63" s="86"/>
      <c r="V63" s="84">
        <v>25580.05</v>
      </c>
      <c r="W63" s="84">
        <f t="shared" si="8"/>
        <v>24835</v>
      </c>
      <c r="X63" s="113"/>
      <c r="Y63" s="114"/>
      <c r="Z63" s="114"/>
      <c r="AA63" s="114"/>
      <c r="AB63" s="114"/>
      <c r="AC63" s="109"/>
      <c r="AD63" s="181"/>
      <c r="AF63" s="196">
        <f t="shared" si="9"/>
        <v>401333.6</v>
      </c>
    </row>
    <row r="64" spans="6:42" x14ac:dyDescent="0.25">
      <c r="F64" t="s">
        <v>159</v>
      </c>
      <c r="G64" s="1">
        <v>147106.79611650485</v>
      </c>
      <c r="H64" s="1">
        <f>I64/G64</f>
        <v>13.290825248152059</v>
      </c>
      <c r="I64" s="1">
        <v>1955170.72</v>
      </c>
      <c r="S64" s="171">
        <v>45772</v>
      </c>
      <c r="T64" s="172" t="s">
        <v>192</v>
      </c>
      <c r="U64" s="86"/>
      <c r="V64" s="84">
        <v>24019.600000000002</v>
      </c>
      <c r="W64" s="84">
        <f t="shared" si="8"/>
        <v>23320</v>
      </c>
      <c r="X64" s="113"/>
      <c r="Y64" s="113"/>
      <c r="Z64" s="113"/>
      <c r="AA64" s="113"/>
      <c r="AB64" s="113"/>
      <c r="AC64" s="109"/>
      <c r="AD64" s="181"/>
      <c r="AF64" s="196">
        <f t="shared" si="9"/>
        <v>376851.20000000001</v>
      </c>
    </row>
    <row r="65" spans="6:42" x14ac:dyDescent="0.25">
      <c r="F65" t="s">
        <v>239</v>
      </c>
      <c r="G65" s="1">
        <v>192660</v>
      </c>
      <c r="H65" s="1">
        <v>16</v>
      </c>
      <c r="I65" s="1">
        <f>G65*H65*1.01</f>
        <v>3113385.6</v>
      </c>
      <c r="S65" s="171">
        <v>45776</v>
      </c>
      <c r="T65" s="172" t="s">
        <v>41</v>
      </c>
      <c r="U65" s="26" t="s">
        <v>126</v>
      </c>
      <c r="V65" s="84">
        <v>24099.940000000002</v>
      </c>
      <c r="W65" s="84">
        <f t="shared" si="8"/>
        <v>23398</v>
      </c>
      <c r="X65" s="113"/>
      <c r="Y65" s="113"/>
      <c r="Z65" s="113"/>
      <c r="AA65" s="113"/>
      <c r="AB65" s="113"/>
      <c r="AC65" s="109"/>
      <c r="AD65" s="181"/>
      <c r="AF65" s="196">
        <f t="shared" si="9"/>
        <v>378111.68</v>
      </c>
      <c r="AG65" s="187"/>
      <c r="AH65" s="187"/>
      <c r="AI65" s="185"/>
      <c r="AJ65" s="187"/>
      <c r="AK65" s="187"/>
      <c r="AL65" s="187"/>
      <c r="AM65" s="187"/>
      <c r="AN65" s="187"/>
      <c r="AO65" s="187"/>
      <c r="AP65" s="187"/>
    </row>
    <row r="66" spans="6:42" x14ac:dyDescent="0.25">
      <c r="G66" s="1"/>
      <c r="H66" s="1"/>
      <c r="I66" s="1"/>
      <c r="S66" s="171">
        <v>45776</v>
      </c>
      <c r="T66" s="172" t="s">
        <v>174</v>
      </c>
      <c r="U66" s="86"/>
      <c r="V66" s="84">
        <v>24560.350000000002</v>
      </c>
      <c r="W66" s="84">
        <f t="shared" si="8"/>
        <v>23845</v>
      </c>
      <c r="X66" s="113"/>
      <c r="Y66" s="113"/>
      <c r="Z66" s="113"/>
      <c r="AA66" s="113"/>
      <c r="AB66" s="113"/>
      <c r="AC66" s="109"/>
      <c r="AD66" s="181"/>
      <c r="AF66" s="196">
        <f t="shared" si="9"/>
        <v>385335.2</v>
      </c>
      <c r="AG66" s="187"/>
      <c r="AH66" s="187"/>
      <c r="AI66" s="185"/>
      <c r="AJ66" s="187"/>
      <c r="AK66" s="187"/>
      <c r="AL66" s="187"/>
      <c r="AM66" s="187"/>
      <c r="AN66" s="187"/>
      <c r="AO66" s="187"/>
      <c r="AP66" s="187"/>
    </row>
    <row r="67" spans="6:42" x14ac:dyDescent="0.25">
      <c r="G67" s="1">
        <f>SUM(G64:G66)</f>
        <v>339766.79611650482</v>
      </c>
      <c r="H67" s="203">
        <f>I67/G67</f>
        <v>14.917750580495248</v>
      </c>
      <c r="I67" s="1">
        <f>SUM(I64:I66)</f>
        <v>5068556.32</v>
      </c>
      <c r="S67" s="171">
        <v>45776</v>
      </c>
      <c r="T67" s="172" t="s">
        <v>192</v>
      </c>
      <c r="U67" s="26"/>
      <c r="V67" s="84">
        <v>25599.62</v>
      </c>
      <c r="W67" s="84">
        <f t="shared" si="8"/>
        <v>24854</v>
      </c>
      <c r="X67" s="113"/>
      <c r="Y67" s="113"/>
      <c r="Z67" s="113"/>
      <c r="AA67" s="113"/>
      <c r="AB67" s="113"/>
      <c r="AC67" s="109"/>
      <c r="AD67" s="181"/>
      <c r="AF67" s="196">
        <f t="shared" si="9"/>
        <v>401640.64</v>
      </c>
      <c r="AG67" s="187"/>
      <c r="AH67" s="187"/>
      <c r="AI67" s="185"/>
      <c r="AJ67" s="187"/>
      <c r="AK67" s="187"/>
      <c r="AL67" s="187"/>
      <c r="AM67" s="187"/>
      <c r="AN67" s="187"/>
      <c r="AO67" s="187"/>
      <c r="AP67" s="187"/>
    </row>
    <row r="68" spans="6:42" x14ac:dyDescent="0.25">
      <c r="G68" s="1"/>
      <c r="H68" s="1"/>
      <c r="I68" s="1"/>
      <c r="AF68" s="194"/>
      <c r="AG68" s="187"/>
      <c r="AH68" s="187"/>
      <c r="AI68" s="185"/>
      <c r="AJ68" s="187"/>
      <c r="AK68" s="187"/>
      <c r="AL68" s="187"/>
      <c r="AM68" s="187"/>
      <c r="AN68" s="187"/>
      <c r="AO68" s="187"/>
      <c r="AP68" s="187"/>
    </row>
    <row r="69" spans="6:42" x14ac:dyDescent="0.25">
      <c r="G69" s="1"/>
      <c r="H69" s="1"/>
      <c r="I69" s="1"/>
      <c r="V69" s="110">
        <f>SUM(V59:V68)</f>
        <v>198439.80000000002</v>
      </c>
      <c r="W69" s="110">
        <f>SUM(W59:W68)</f>
        <v>192660</v>
      </c>
      <c r="X69" s="77">
        <f>+W69*1.15*1.01</f>
        <v>223774.58999999997</v>
      </c>
      <c r="AC69" s="111"/>
      <c r="AD69" s="111"/>
      <c r="AF69" s="194"/>
      <c r="AG69" s="187"/>
      <c r="AH69" s="187"/>
      <c r="AI69" s="185"/>
      <c r="AJ69" s="187"/>
      <c r="AK69" s="187"/>
      <c r="AL69" s="187"/>
      <c r="AM69" s="187"/>
      <c r="AN69" s="187"/>
      <c r="AO69" s="187"/>
      <c r="AP69" s="187"/>
    </row>
    <row r="70" spans="6:42" x14ac:dyDescent="0.25">
      <c r="AF70" s="195"/>
    </row>
    <row r="71" spans="6:42" ht="38.25" x14ac:dyDescent="0.25">
      <c r="S71" s="9" t="s">
        <v>5</v>
      </c>
      <c r="T71" s="9" t="s">
        <v>29</v>
      </c>
      <c r="U71" s="9" t="s">
        <v>30</v>
      </c>
      <c r="V71" s="9" t="s">
        <v>31</v>
      </c>
      <c r="W71" s="9" t="s">
        <v>32</v>
      </c>
      <c r="X71" s="9" t="s">
        <v>54</v>
      </c>
      <c r="Y71" s="9" t="s">
        <v>34</v>
      </c>
      <c r="Z71" s="9" t="s">
        <v>130</v>
      </c>
      <c r="AA71" s="9" t="s">
        <v>131</v>
      </c>
      <c r="AB71" s="9" t="s">
        <v>51</v>
      </c>
      <c r="AC71" s="9" t="s">
        <v>35</v>
      </c>
      <c r="AD71" s="180" t="s">
        <v>36</v>
      </c>
      <c r="AF71" s="94"/>
    </row>
    <row r="72" spans="6:42" x14ac:dyDescent="0.25">
      <c r="S72" s="169">
        <v>45748</v>
      </c>
      <c r="T72" s="170" t="s">
        <v>174</v>
      </c>
      <c r="U72" s="86"/>
      <c r="V72" s="84">
        <v>24560</v>
      </c>
      <c r="W72" s="84">
        <f t="shared" ref="W72:W73" si="10">V72/1.03</f>
        <v>23844.660194174758</v>
      </c>
      <c r="X72" s="113">
        <v>3.24</v>
      </c>
      <c r="Y72" s="114">
        <v>8.64</v>
      </c>
      <c r="Z72" s="114">
        <v>11.88</v>
      </c>
      <c r="AA72" s="114">
        <v>3.12</v>
      </c>
      <c r="AB72" s="114"/>
      <c r="AC72" s="109">
        <v>1148.6500000000001</v>
      </c>
      <c r="AD72" s="181">
        <v>2023.21</v>
      </c>
      <c r="AF72" s="94">
        <f>+AD72*45*1.2</f>
        <v>109253.34</v>
      </c>
      <c r="AG72" s="187"/>
      <c r="AH72" s="187"/>
      <c r="AI72" s="185"/>
      <c r="AJ72" s="187"/>
      <c r="AK72" s="187"/>
      <c r="AL72" s="187"/>
      <c r="AM72" s="187"/>
      <c r="AN72" s="187"/>
      <c r="AO72" s="187"/>
      <c r="AP72" s="187"/>
    </row>
    <row r="73" spans="6:42" x14ac:dyDescent="0.25">
      <c r="S73" s="169">
        <v>45748</v>
      </c>
      <c r="T73" s="170" t="s">
        <v>175</v>
      </c>
      <c r="U73" s="86"/>
      <c r="V73" s="84">
        <v>27060</v>
      </c>
      <c r="W73" s="84">
        <f t="shared" si="10"/>
        <v>26271.844660194172</v>
      </c>
      <c r="X73" s="113">
        <v>3.43</v>
      </c>
      <c r="Y73" s="114">
        <v>8.26</v>
      </c>
      <c r="Z73" s="114">
        <v>11.69</v>
      </c>
      <c r="AA73" s="114">
        <v>3.06</v>
      </c>
      <c r="AB73" s="114"/>
      <c r="AC73" s="109">
        <v>1343.84</v>
      </c>
      <c r="AD73" s="181">
        <v>2123.64</v>
      </c>
      <c r="AF73" s="94">
        <f>+AD73*45*1.2</f>
        <v>114676.55999999998</v>
      </c>
      <c r="AG73" s="187"/>
      <c r="AH73" s="187"/>
      <c r="AI73" s="185"/>
      <c r="AJ73" s="187"/>
      <c r="AK73" s="187"/>
      <c r="AL73" s="187"/>
      <c r="AM73" s="187"/>
      <c r="AN73" s="187"/>
      <c r="AO73" s="187"/>
      <c r="AP73" s="187"/>
    </row>
    <row r="74" spans="6:42" x14ac:dyDescent="0.25">
      <c r="S74" s="169">
        <v>45764</v>
      </c>
      <c r="T74" s="170" t="s">
        <v>174</v>
      </c>
      <c r="U74" s="86"/>
      <c r="V74" s="84">
        <v>24540</v>
      </c>
      <c r="W74" s="84">
        <f>V74/1.03</f>
        <v>23825.2427184466</v>
      </c>
      <c r="X74" s="113">
        <v>3.52</v>
      </c>
      <c r="Y74" s="114">
        <v>8.59</v>
      </c>
      <c r="Z74" s="114">
        <v>12.11</v>
      </c>
      <c r="AA74" s="114">
        <v>3.16</v>
      </c>
      <c r="AB74" s="243">
        <v>4471.1000000000004</v>
      </c>
      <c r="AC74" s="109">
        <v>573.1</v>
      </c>
      <c r="AD74" s="181">
        <v>0</v>
      </c>
      <c r="AF74" s="94">
        <f>+AB74*45</f>
        <v>201199.50000000003</v>
      </c>
    </row>
    <row r="75" spans="6:42" x14ac:dyDescent="0.25">
      <c r="S75" s="169">
        <v>45764</v>
      </c>
      <c r="T75" s="170" t="s">
        <v>41</v>
      </c>
      <c r="U75" s="86" t="s">
        <v>126</v>
      </c>
      <c r="V75" s="84">
        <v>24900</v>
      </c>
      <c r="W75" s="84">
        <f>V75/1.03</f>
        <v>24174.757281553397</v>
      </c>
      <c r="X75" s="113">
        <v>3.25</v>
      </c>
      <c r="Y75" s="114">
        <v>8.5299999999999994</v>
      </c>
      <c r="Z75" s="114">
        <v>11.78</v>
      </c>
      <c r="AA75" s="114">
        <v>3.13</v>
      </c>
      <c r="AB75" s="244"/>
      <c r="AC75" s="109">
        <v>480.38</v>
      </c>
      <c r="AD75" s="181">
        <v>0</v>
      </c>
      <c r="AF75" s="94"/>
      <c r="AG75" s="187"/>
      <c r="AH75" s="187"/>
      <c r="AI75" s="192"/>
    </row>
    <row r="76" spans="6:42" x14ac:dyDescent="0.25">
      <c r="S76" s="169">
        <v>45769</v>
      </c>
      <c r="T76" s="170" t="s">
        <v>41</v>
      </c>
      <c r="U76" s="86" t="s">
        <v>126</v>
      </c>
      <c r="V76" s="84">
        <v>25000</v>
      </c>
      <c r="W76" s="84">
        <f>V76/1.03</f>
        <v>24271.844660194172</v>
      </c>
      <c r="X76" s="113">
        <v>3.55</v>
      </c>
      <c r="Y76" s="114">
        <v>8.3800000000000008</v>
      </c>
      <c r="Z76" s="114">
        <v>11.93</v>
      </c>
      <c r="AA76" s="114">
        <v>3.03</v>
      </c>
      <c r="AB76" s="114"/>
      <c r="AC76" s="109">
        <v>1287.69</v>
      </c>
      <c r="AD76" s="181">
        <v>1988.04</v>
      </c>
      <c r="AF76" s="94">
        <f>+AD76*37*1.2</f>
        <v>88268.975999999995</v>
      </c>
    </row>
    <row r="77" spans="6:42" x14ac:dyDescent="0.25">
      <c r="S77" s="169">
        <v>45769</v>
      </c>
      <c r="T77" s="170" t="s">
        <v>191</v>
      </c>
      <c r="U77" s="86"/>
      <c r="V77" s="84">
        <v>25460</v>
      </c>
      <c r="W77" s="84">
        <f>V77/1.03</f>
        <v>24718.446601941749</v>
      </c>
      <c r="X77" s="113">
        <v>3.44</v>
      </c>
      <c r="Y77" s="114">
        <v>8.4499999999999993</v>
      </c>
      <c r="Z77" s="114">
        <v>11.89</v>
      </c>
      <c r="AA77" s="114">
        <v>3.04</v>
      </c>
      <c r="AB77" s="114"/>
      <c r="AC77" s="109">
        <v>1269.08</v>
      </c>
      <c r="AD77" s="181">
        <v>2044.62</v>
      </c>
      <c r="AF77" s="94">
        <f>+AD77*37*1.2</f>
        <v>90781.127999999997</v>
      </c>
    </row>
    <row r="78" spans="6:42" x14ac:dyDescent="0.25">
      <c r="AF78" s="94">
        <f>SUM(AF72:AF77)</f>
        <v>604179.50400000007</v>
      </c>
      <c r="AG78" s="187"/>
      <c r="AH78" s="187"/>
      <c r="AI78" s="192"/>
    </row>
    <row r="79" spans="6:42" x14ac:dyDescent="0.25">
      <c r="AF79" s="94"/>
      <c r="AG79" s="187"/>
      <c r="AH79" s="187"/>
      <c r="AI79" s="192"/>
    </row>
    <row r="80" spans="6:42" x14ac:dyDescent="0.25">
      <c r="AF80" s="94"/>
    </row>
  </sheetData>
  <mergeCells count="16">
    <mergeCell ref="AB74:AB75"/>
    <mergeCell ref="AE48:AO48"/>
    <mergeCell ref="AE49:AO49"/>
    <mergeCell ref="AE47:AO47"/>
    <mergeCell ref="AD1:AL1"/>
    <mergeCell ref="I57:I58"/>
    <mergeCell ref="P1:AA1"/>
    <mergeCell ref="Y18:Y19"/>
    <mergeCell ref="J19:J20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DBDE3-E245-40E2-B5DF-68ABE01405D0}">
  <sheetPr>
    <pageSetUpPr fitToPage="1"/>
  </sheetPr>
  <dimension ref="B1:AM43"/>
  <sheetViews>
    <sheetView zoomScale="85" zoomScaleNormal="85" workbookViewId="0">
      <selection activeCell="M45" sqref="M45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7" width="10.7109375" bestFit="1" customWidth="1"/>
    <col min="18" max="18" width="12.85546875" bestFit="1" customWidth="1"/>
    <col min="19" max="20" width="12" bestFit="1" customWidth="1"/>
    <col min="21" max="21" width="7.85546875" bestFit="1" customWidth="1"/>
    <col min="22" max="22" width="7.140625" bestFit="1" customWidth="1"/>
    <col min="23" max="23" width="11.7109375" bestFit="1" customWidth="1"/>
    <col min="24" max="24" width="8.140625" bestFit="1" customWidth="1"/>
    <col min="25" max="25" width="5" bestFit="1" customWidth="1"/>
    <col min="26" max="26" width="10" bestFit="1" customWidth="1"/>
    <col min="27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169"/>
      <c r="Q3" s="170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45778</v>
      </c>
      <c r="C4" s="146"/>
      <c r="D4" s="5"/>
      <c r="E4" s="56">
        <v>17.149999999999999</v>
      </c>
      <c r="F4" s="19">
        <f>E4*C4</f>
        <v>0</v>
      </c>
      <c r="G4" s="20"/>
      <c r="H4" s="21" t="s">
        <v>4</v>
      </c>
      <c r="I4" s="22"/>
      <c r="J4" s="23">
        <f>-'NİSAN 2025'!J39</f>
        <v>1.9730000174604356E-2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45779</v>
      </c>
      <c r="C5" s="18"/>
      <c r="D5" s="5"/>
      <c r="E5" s="56">
        <v>17.149999999999999</v>
      </c>
      <c r="F5" s="19">
        <f t="shared" ref="F5:F34" si="3">E5*C5</f>
        <v>0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45780</v>
      </c>
      <c r="C6" s="18"/>
      <c r="D6" s="5"/>
      <c r="E6" s="56">
        <v>17.149999999999999</v>
      </c>
      <c r="F6" s="19">
        <f t="shared" si="3"/>
        <v>0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45781</v>
      </c>
      <c r="C7" s="18"/>
      <c r="D7" s="5"/>
      <c r="E7" s="56">
        <v>17.149999999999999</v>
      </c>
      <c r="F7" s="19">
        <f t="shared" si="3"/>
        <v>0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45782</v>
      </c>
      <c r="C8" s="18"/>
      <c r="D8" s="5"/>
      <c r="E8" s="56">
        <v>17.149999999999999</v>
      </c>
      <c r="F8" s="19">
        <f t="shared" si="3"/>
        <v>0</v>
      </c>
      <c r="G8" s="6"/>
      <c r="H8" s="24"/>
      <c r="I8" s="2"/>
      <c r="J8" s="25"/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45783</v>
      </c>
      <c r="C9" s="18"/>
      <c r="D9" s="5"/>
      <c r="E9" s="56">
        <v>17.149999999999999</v>
      </c>
      <c r="F9" s="19">
        <f t="shared" si="3"/>
        <v>0</v>
      </c>
      <c r="G9" s="6"/>
      <c r="H9" s="2"/>
      <c r="I9" s="2"/>
      <c r="J9" s="25"/>
      <c r="L9" s="1"/>
      <c r="AM9" s="160"/>
    </row>
    <row r="10" spans="2:39" x14ac:dyDescent="0.25">
      <c r="B10" s="17">
        <v>45784</v>
      </c>
      <c r="C10" s="18"/>
      <c r="D10" s="5"/>
      <c r="E10" s="56">
        <v>17.149999999999999</v>
      </c>
      <c r="F10" s="19">
        <f t="shared" si="3"/>
        <v>0</v>
      </c>
      <c r="G10" s="6"/>
      <c r="H10" s="2"/>
      <c r="I10" s="2"/>
      <c r="J10" s="25"/>
      <c r="L10" s="1"/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45785</v>
      </c>
      <c r="C11" s="18"/>
      <c r="D11" s="5"/>
      <c r="E11" s="56">
        <v>17.149999999999999</v>
      </c>
      <c r="F11" s="19">
        <f t="shared" si="3"/>
        <v>0</v>
      </c>
      <c r="G11" s="6"/>
      <c r="H11" s="24"/>
      <c r="I11" s="2"/>
      <c r="J11" s="25"/>
      <c r="AA11" s="174"/>
      <c r="AM11" s="160"/>
    </row>
    <row r="12" spans="2:39" x14ac:dyDescent="0.25">
      <c r="B12" s="17">
        <v>45786</v>
      </c>
      <c r="C12" s="18"/>
      <c r="D12" s="5"/>
      <c r="E12" s="56">
        <v>17.149999999999999</v>
      </c>
      <c r="F12" s="19">
        <f t="shared" si="3"/>
        <v>0</v>
      </c>
      <c r="G12" s="6"/>
      <c r="H12" s="24"/>
      <c r="I12" s="2"/>
      <c r="J12" s="25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45787</v>
      </c>
      <c r="C13" s="18"/>
      <c r="D13" s="5"/>
      <c r="E13" s="56">
        <v>17.149999999999999</v>
      </c>
      <c r="F13" s="19">
        <f t="shared" si="3"/>
        <v>0</v>
      </c>
      <c r="G13" s="6"/>
      <c r="H13" s="24"/>
      <c r="I13" s="2"/>
      <c r="J13" s="25"/>
      <c r="L13" s="166"/>
      <c r="M13" s="162"/>
      <c r="N13" s="165"/>
    </row>
    <row r="14" spans="2:39" x14ac:dyDescent="0.25">
      <c r="B14" s="17">
        <v>45788</v>
      </c>
      <c r="C14" s="18"/>
      <c r="D14" s="5"/>
      <c r="E14" s="56">
        <v>17.149999999999999</v>
      </c>
      <c r="F14" s="19">
        <f t="shared" si="3"/>
        <v>0</v>
      </c>
      <c r="G14" s="6"/>
      <c r="H14" s="2"/>
      <c r="I14" s="2"/>
      <c r="J14" s="25"/>
      <c r="L14" s="166"/>
      <c r="M14" s="162"/>
      <c r="N14" s="165"/>
    </row>
    <row r="15" spans="2:39" x14ac:dyDescent="0.25">
      <c r="B15" s="17">
        <v>45789</v>
      </c>
      <c r="C15" s="18"/>
      <c r="D15" s="5"/>
      <c r="E15" s="56">
        <v>17.149999999999999</v>
      </c>
      <c r="F15" s="19">
        <f t="shared" si="3"/>
        <v>0</v>
      </c>
      <c r="G15" s="6"/>
      <c r="H15" s="2"/>
      <c r="I15" s="2"/>
      <c r="J15" s="25"/>
      <c r="L15" s="166"/>
      <c r="M15" s="162"/>
      <c r="N15" s="165"/>
    </row>
    <row r="16" spans="2:39" x14ac:dyDescent="0.25">
      <c r="B16" s="17">
        <v>45790</v>
      </c>
      <c r="C16" s="18"/>
      <c r="D16" s="5"/>
      <c r="E16" s="56">
        <v>17.149999999999999</v>
      </c>
      <c r="F16" s="19">
        <f t="shared" si="3"/>
        <v>0</v>
      </c>
      <c r="G16" s="6"/>
      <c r="H16" s="2"/>
      <c r="I16" s="2"/>
      <c r="J16" s="25"/>
      <c r="L16" s="166"/>
      <c r="M16" s="162"/>
      <c r="N16" s="165"/>
    </row>
    <row r="17" spans="2:14" x14ac:dyDescent="0.25">
      <c r="B17" s="17">
        <v>45791</v>
      </c>
      <c r="C17" s="18"/>
      <c r="D17" s="5"/>
      <c r="E17" s="56">
        <v>17.149999999999999</v>
      </c>
      <c r="F17" s="19">
        <f t="shared" si="3"/>
        <v>0</v>
      </c>
      <c r="G17" s="6"/>
      <c r="H17" s="24"/>
      <c r="I17" s="2"/>
      <c r="J17" s="25"/>
      <c r="L17" s="166"/>
      <c r="M17" s="162"/>
      <c r="N17" s="165"/>
    </row>
    <row r="18" spans="2:14" x14ac:dyDescent="0.25">
      <c r="B18" s="17">
        <v>45792</v>
      </c>
      <c r="C18" s="18"/>
      <c r="D18" s="5"/>
      <c r="E18" s="56">
        <v>17.149999999999999</v>
      </c>
      <c r="F18" s="19">
        <f t="shared" si="3"/>
        <v>0</v>
      </c>
      <c r="G18" s="4"/>
      <c r="H18" s="24"/>
      <c r="I18" s="2"/>
      <c r="J18" s="25"/>
      <c r="L18" s="166"/>
      <c r="M18" s="162"/>
      <c r="N18" s="165"/>
    </row>
    <row r="19" spans="2:14" x14ac:dyDescent="0.25">
      <c r="B19" s="17">
        <v>45793</v>
      </c>
      <c r="C19" s="18"/>
      <c r="D19" s="5"/>
      <c r="E19" s="56">
        <v>17.149999999999999</v>
      </c>
      <c r="F19" s="19">
        <f t="shared" si="3"/>
        <v>0</v>
      </c>
      <c r="G19" s="6"/>
      <c r="H19" s="24"/>
      <c r="I19" s="2"/>
      <c r="J19" s="25"/>
      <c r="L19" s="166"/>
      <c r="M19" s="162"/>
      <c r="N19" s="165"/>
    </row>
    <row r="20" spans="2:14" x14ac:dyDescent="0.25">
      <c r="B20" s="17">
        <v>45794</v>
      </c>
      <c r="C20" s="18"/>
      <c r="D20" s="5"/>
      <c r="E20" s="56">
        <v>17.149999999999999</v>
      </c>
      <c r="F20" s="19">
        <f t="shared" si="3"/>
        <v>0</v>
      </c>
      <c r="G20" s="6"/>
      <c r="H20" s="24"/>
      <c r="I20" s="2"/>
      <c r="J20" s="25"/>
      <c r="L20" s="166"/>
      <c r="M20" s="162"/>
      <c r="N20" s="165"/>
    </row>
    <row r="21" spans="2:14" x14ac:dyDescent="0.25">
      <c r="B21" s="17">
        <v>45795</v>
      </c>
      <c r="C21" s="18"/>
      <c r="D21" s="5"/>
      <c r="E21" s="56">
        <v>17.149999999999999</v>
      </c>
      <c r="F21" s="19">
        <f t="shared" si="3"/>
        <v>0</v>
      </c>
      <c r="G21" s="4"/>
      <c r="H21" s="24"/>
      <c r="I21" s="2"/>
      <c r="J21" s="25"/>
      <c r="L21" s="166"/>
      <c r="M21" s="162"/>
      <c r="N21" s="165"/>
    </row>
    <row r="22" spans="2:14" x14ac:dyDescent="0.25">
      <c r="B22" s="17">
        <v>45796</v>
      </c>
      <c r="C22" s="18"/>
      <c r="D22" s="5"/>
      <c r="E22" s="56">
        <v>17.149999999999999</v>
      </c>
      <c r="F22" s="19">
        <f t="shared" si="3"/>
        <v>0</v>
      </c>
      <c r="G22" s="4"/>
      <c r="H22" s="24"/>
      <c r="I22" s="2"/>
      <c r="J22" s="25"/>
      <c r="L22" s="166"/>
      <c r="M22" s="162"/>
      <c r="N22" s="165"/>
    </row>
    <row r="23" spans="2:14" x14ac:dyDescent="0.25">
      <c r="B23" s="17">
        <v>45797</v>
      </c>
      <c r="C23" s="18"/>
      <c r="D23" s="5"/>
      <c r="E23" s="56">
        <v>17.149999999999999</v>
      </c>
      <c r="F23" s="19">
        <f t="shared" si="3"/>
        <v>0</v>
      </c>
      <c r="G23" s="4"/>
      <c r="H23" s="24"/>
      <c r="I23" s="2"/>
      <c r="J23" s="25"/>
      <c r="L23" s="166"/>
      <c r="M23" s="162"/>
      <c r="N23" s="165"/>
    </row>
    <row r="24" spans="2:14" x14ac:dyDescent="0.25">
      <c r="B24" s="17">
        <v>45798</v>
      </c>
      <c r="C24" s="18"/>
      <c r="D24" s="5"/>
      <c r="E24" s="56">
        <v>17.149999999999999</v>
      </c>
      <c r="F24" s="19">
        <f t="shared" si="3"/>
        <v>0</v>
      </c>
      <c r="G24" s="4"/>
      <c r="H24" s="24"/>
      <c r="I24" s="2"/>
      <c r="J24" s="25"/>
    </row>
    <row r="25" spans="2:14" x14ac:dyDescent="0.25">
      <c r="B25" s="17">
        <v>45799</v>
      </c>
      <c r="C25" s="18"/>
      <c r="D25" s="5"/>
      <c r="E25" s="56">
        <v>17.149999999999999</v>
      </c>
      <c r="F25" s="19">
        <f t="shared" si="3"/>
        <v>0</v>
      </c>
      <c r="G25" s="4"/>
      <c r="H25" s="24"/>
      <c r="I25" s="2"/>
      <c r="J25" s="25"/>
      <c r="M25" s="1"/>
    </row>
    <row r="26" spans="2:14" x14ac:dyDescent="0.25">
      <c r="B26" s="17">
        <v>45800</v>
      </c>
      <c r="C26" s="18"/>
      <c r="D26" s="5"/>
      <c r="E26" s="56">
        <v>17.149999999999999</v>
      </c>
      <c r="F26" s="19">
        <f t="shared" si="3"/>
        <v>0</v>
      </c>
      <c r="G26" s="4"/>
      <c r="H26" s="24"/>
      <c r="I26" s="2"/>
      <c r="J26" s="25"/>
    </row>
    <row r="27" spans="2:14" x14ac:dyDescent="0.25">
      <c r="B27" s="17">
        <v>45801</v>
      </c>
      <c r="C27" s="18"/>
      <c r="D27" s="5"/>
      <c r="E27" s="56">
        <v>17.149999999999999</v>
      </c>
      <c r="F27" s="19">
        <f t="shared" si="3"/>
        <v>0</v>
      </c>
      <c r="G27" s="4"/>
      <c r="H27" s="24"/>
      <c r="I27" s="2"/>
      <c r="J27" s="25"/>
    </row>
    <row r="28" spans="2:14" x14ac:dyDescent="0.25">
      <c r="B28" s="17">
        <v>45802</v>
      </c>
      <c r="C28" s="18"/>
      <c r="D28" s="5"/>
      <c r="E28" s="56">
        <v>17.149999999999999</v>
      </c>
      <c r="F28" s="19">
        <f t="shared" si="3"/>
        <v>0</v>
      </c>
      <c r="G28" s="4"/>
      <c r="H28" s="24"/>
      <c r="I28" s="2"/>
      <c r="J28" s="25"/>
    </row>
    <row r="29" spans="2:14" x14ac:dyDescent="0.25">
      <c r="B29" s="17">
        <v>45803</v>
      </c>
      <c r="C29" s="18"/>
      <c r="D29" s="5"/>
      <c r="E29" s="56">
        <v>17.149999999999999</v>
      </c>
      <c r="F29" s="19">
        <f t="shared" si="3"/>
        <v>0</v>
      </c>
      <c r="G29" s="4"/>
      <c r="H29" s="24"/>
      <c r="I29" s="2"/>
      <c r="J29" s="25"/>
    </row>
    <row r="30" spans="2:14" x14ac:dyDescent="0.25">
      <c r="B30" s="17">
        <v>45804</v>
      </c>
      <c r="C30" s="18"/>
      <c r="D30" s="5"/>
      <c r="E30" s="56">
        <v>17.149999999999999</v>
      </c>
      <c r="F30" s="19">
        <f t="shared" si="3"/>
        <v>0</v>
      </c>
      <c r="G30" s="4"/>
      <c r="H30" s="24"/>
      <c r="I30" s="2"/>
      <c r="J30" s="25"/>
    </row>
    <row r="31" spans="2:14" x14ac:dyDescent="0.25">
      <c r="B31" s="17">
        <v>45805</v>
      </c>
      <c r="C31" s="18"/>
      <c r="D31" s="5"/>
      <c r="E31" s="56">
        <v>17.149999999999999</v>
      </c>
      <c r="F31" s="19">
        <f t="shared" si="3"/>
        <v>0</v>
      </c>
      <c r="G31" s="4"/>
      <c r="H31" s="24"/>
      <c r="I31" s="2"/>
      <c r="J31" s="25"/>
    </row>
    <row r="32" spans="2:14" x14ac:dyDescent="0.25">
      <c r="B32" s="17">
        <v>45806</v>
      </c>
      <c r="C32" s="167"/>
      <c r="D32" s="5"/>
      <c r="E32" s="56">
        <v>17.149999999999999</v>
      </c>
      <c r="F32" s="19">
        <f t="shared" si="3"/>
        <v>0</v>
      </c>
      <c r="G32" s="4"/>
      <c r="H32" s="24"/>
      <c r="I32" s="2"/>
      <c r="J32" s="25"/>
    </row>
    <row r="33" spans="2:12" x14ac:dyDescent="0.25">
      <c r="B33" s="17">
        <v>45807</v>
      </c>
      <c r="C33" s="18"/>
      <c r="D33" s="5"/>
      <c r="E33" s="56">
        <v>17.149999999999999</v>
      </c>
      <c r="F33" s="19">
        <f t="shared" si="3"/>
        <v>0</v>
      </c>
      <c r="G33" s="4"/>
      <c r="H33" s="24"/>
      <c r="I33" s="2"/>
      <c r="J33" s="25"/>
    </row>
    <row r="34" spans="2:12" ht="15.75" thickBot="1" x14ac:dyDescent="0.3">
      <c r="B34" s="17">
        <v>45808</v>
      </c>
      <c r="C34" s="30"/>
      <c r="D34" s="31"/>
      <c r="E34" s="56">
        <v>17.149999999999999</v>
      </c>
      <c r="F34" s="33">
        <f t="shared" si="3"/>
        <v>0</v>
      </c>
      <c r="G34" s="34"/>
      <c r="H34" s="35"/>
      <c r="I34" s="36"/>
      <c r="J34" s="37"/>
    </row>
    <row r="35" spans="2:12" x14ac:dyDescent="0.25">
      <c r="B35" s="38" t="s">
        <v>8</v>
      </c>
      <c r="C35" s="39">
        <f>SUM(C4:C34)</f>
        <v>0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1.9730000174604356E-2</v>
      </c>
    </row>
    <row r="36" spans="2:12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/>
      <c r="L36" s="1">
        <f>J36+J37</f>
        <v>0</v>
      </c>
    </row>
    <row r="37" spans="2:12" x14ac:dyDescent="0.25">
      <c r="B37" s="45" t="s">
        <v>21</v>
      </c>
      <c r="C37" s="46">
        <f>C35</f>
        <v>0</v>
      </c>
      <c r="D37" s="5">
        <f>D35/1.03</f>
        <v>0</v>
      </c>
      <c r="E37" s="3"/>
      <c r="F37" s="19">
        <f>SUM(F4:F36)</f>
        <v>0</v>
      </c>
      <c r="G37" s="4"/>
      <c r="H37" s="2" t="s">
        <v>2</v>
      </c>
      <c r="I37" s="2">
        <v>0.01</v>
      </c>
      <c r="J37" s="25"/>
    </row>
    <row r="38" spans="2:12" x14ac:dyDescent="0.25">
      <c r="B38" s="45"/>
      <c r="C38" s="5"/>
      <c r="D38" s="2"/>
      <c r="E38" s="3"/>
      <c r="F38" s="19"/>
      <c r="G38" s="4"/>
      <c r="H38" s="2"/>
      <c r="I38" s="57" t="s">
        <v>25</v>
      </c>
      <c r="J38" s="25"/>
    </row>
    <row r="39" spans="2:12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-1.9730000174604356E-2</v>
      </c>
    </row>
    <row r="40" spans="2:1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2" x14ac:dyDescent="0.25">
      <c r="J42" s="1"/>
    </row>
    <row r="43" spans="2:12" x14ac:dyDescent="0.25">
      <c r="J43" s="1"/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77F-DDD7-4F21-B70B-2F4B26813249}">
  <sheetPr>
    <pageSetUpPr fitToPage="1"/>
  </sheetPr>
  <dimension ref="B1:AM62"/>
  <sheetViews>
    <sheetView zoomScale="85" zoomScaleNormal="85" workbookViewId="0">
      <selection activeCell="O34" sqref="O3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7" width="10.7109375" bestFit="1" customWidth="1"/>
    <col min="18" max="18" width="12.85546875" bestFit="1" customWidth="1"/>
    <col min="19" max="19" width="13" customWidth="1"/>
    <col min="20" max="20" width="26" customWidth="1"/>
    <col min="21" max="21" width="12.85546875" bestFit="1" customWidth="1"/>
    <col min="22" max="22" width="13.28515625" bestFit="1" customWidth="1"/>
    <col min="23" max="23" width="11.7109375" bestFit="1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>
        <v>45812</v>
      </c>
      <c r="Q3" s="207" t="s">
        <v>252</v>
      </c>
      <c r="R3" s="86"/>
      <c r="S3" s="84">
        <v>24080</v>
      </c>
      <c r="T3" s="84">
        <f t="shared" ref="T3:T4" si="0">S3/1.03</f>
        <v>23378.640776699027</v>
      </c>
      <c r="U3" s="113">
        <v>3.37</v>
      </c>
      <c r="V3" s="114">
        <v>8.69</v>
      </c>
      <c r="W3" s="114">
        <v>12.07</v>
      </c>
      <c r="X3" s="114">
        <v>3.26</v>
      </c>
      <c r="Y3" s="114">
        <v>0.04</v>
      </c>
      <c r="Z3" s="109">
        <v>1175.8399999999999</v>
      </c>
      <c r="AA3" s="109">
        <v>1990.83</v>
      </c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45809</v>
      </c>
      <c r="C4" s="146"/>
      <c r="D4" s="5"/>
      <c r="E4" s="56">
        <v>17.149999999999999</v>
      </c>
      <c r="F4" s="19">
        <f>E4*C4</f>
        <v>0</v>
      </c>
      <c r="G4" s="20"/>
      <c r="H4" s="21" t="s">
        <v>4</v>
      </c>
      <c r="I4" s="22"/>
      <c r="J4" s="23">
        <f>-'NİSAN 2025'!J39</f>
        <v>1.9730000174604356E-2</v>
      </c>
      <c r="N4" s="60">
        <v>2406843.1800000002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45810</v>
      </c>
      <c r="C5" s="18"/>
      <c r="D5" s="5"/>
      <c r="E5" s="56">
        <v>17.149999999999999</v>
      </c>
      <c r="F5" s="19">
        <f t="shared" ref="F5:F34" si="3">E5*C5</f>
        <v>0</v>
      </c>
      <c r="G5" s="20" t="s">
        <v>9</v>
      </c>
      <c r="H5" s="21"/>
      <c r="I5" s="22"/>
      <c r="J5" s="23"/>
      <c r="M5">
        <v>116.27273</v>
      </c>
      <c r="N5" s="60">
        <v>2049298.05</v>
      </c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45811</v>
      </c>
      <c r="C6" s="18"/>
      <c r="D6" s="5"/>
      <c r="E6" s="56">
        <v>17.149999999999999</v>
      </c>
      <c r="F6" s="19">
        <f t="shared" si="3"/>
        <v>0</v>
      </c>
      <c r="G6" s="20" t="s">
        <v>9</v>
      </c>
      <c r="H6" s="21"/>
      <c r="I6" s="22"/>
      <c r="J6" s="23"/>
      <c r="N6" s="60">
        <f>N4-N5</f>
        <v>357545.13000000012</v>
      </c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45812</v>
      </c>
      <c r="C7" s="18">
        <v>23379</v>
      </c>
      <c r="D7" s="5"/>
      <c r="E7" s="56">
        <v>17.149999999999999</v>
      </c>
      <c r="F7" s="19">
        <f t="shared" si="3"/>
        <v>400949.85</v>
      </c>
      <c r="G7" s="20"/>
      <c r="H7" s="21" t="s">
        <v>7</v>
      </c>
      <c r="I7" s="22"/>
      <c r="J7" s="23"/>
      <c r="M7">
        <f>M5*1.01</f>
        <v>117.4354573</v>
      </c>
      <c r="N7" s="60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45813</v>
      </c>
      <c r="C8" s="18"/>
      <c r="D8" s="5"/>
      <c r="E8" s="56">
        <v>17.149999999999999</v>
      </c>
      <c r="F8" s="19">
        <f t="shared" si="3"/>
        <v>0</v>
      </c>
      <c r="G8" s="6"/>
      <c r="H8" s="24"/>
      <c r="I8" s="2"/>
      <c r="J8" s="25"/>
      <c r="L8" s="204"/>
      <c r="M8" s="205"/>
      <c r="N8" s="60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45814</v>
      </c>
      <c r="C9" s="18"/>
      <c r="D9" s="5"/>
      <c r="E9" s="56">
        <v>17.149999999999999</v>
      </c>
      <c r="F9" s="19">
        <f t="shared" si="3"/>
        <v>0</v>
      </c>
      <c r="G9" s="6"/>
      <c r="H9" s="2" t="s">
        <v>253</v>
      </c>
      <c r="I9" s="2"/>
      <c r="J9" s="25">
        <f>-1175.84*175*1.01</f>
        <v>-207829.72</v>
      </c>
      <c r="L9" s="1"/>
      <c r="AM9" s="160"/>
    </row>
    <row r="10" spans="2:39" x14ac:dyDescent="0.25">
      <c r="B10" s="17">
        <v>45815</v>
      </c>
      <c r="C10" s="18"/>
      <c r="D10" s="5"/>
      <c r="E10" s="56">
        <v>17.149999999999999</v>
      </c>
      <c r="F10" s="19">
        <f t="shared" si="3"/>
        <v>0</v>
      </c>
      <c r="G10" s="6"/>
      <c r="H10" s="2" t="s">
        <v>254</v>
      </c>
      <c r="I10" s="2"/>
      <c r="J10" s="25">
        <f>-1990.83*85*1.01</f>
        <v>-170912.7555</v>
      </c>
      <c r="L10" s="1"/>
      <c r="S10" s="110">
        <f>SUM(S3:S9)</f>
        <v>24080</v>
      </c>
      <c r="T10" s="110">
        <f>SUM(T3:T9)</f>
        <v>23378.640776699027</v>
      </c>
      <c r="Z10" s="111">
        <f>SUM(Z2:Z9)</f>
        <v>1175.8399999999999</v>
      </c>
      <c r="AA10" s="111">
        <f>SUM(AA2:AA9)</f>
        <v>1990.83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45816</v>
      </c>
      <c r="C11" s="18"/>
      <c r="D11" s="5"/>
      <c r="E11" s="56">
        <v>17.149999999999999</v>
      </c>
      <c r="F11" s="19">
        <f t="shared" si="3"/>
        <v>0</v>
      </c>
      <c r="G11" s="6">
        <v>45826</v>
      </c>
      <c r="H11" s="24" t="s">
        <v>251</v>
      </c>
      <c r="I11" s="2"/>
      <c r="J11" s="25">
        <v>254606.68</v>
      </c>
      <c r="AA11" s="174"/>
      <c r="AM11" s="160"/>
    </row>
    <row r="12" spans="2:39" x14ac:dyDescent="0.25">
      <c r="B12" s="17">
        <v>45817</v>
      </c>
      <c r="C12" s="18"/>
      <c r="D12" s="5"/>
      <c r="E12" s="56">
        <v>17.149999999999999</v>
      </c>
      <c r="F12" s="19">
        <f t="shared" si="3"/>
        <v>0</v>
      </c>
      <c r="G12" s="6"/>
      <c r="H12" s="24" t="s">
        <v>255</v>
      </c>
      <c r="I12" s="2"/>
      <c r="J12" s="25">
        <v>119449.8</v>
      </c>
      <c r="L12" s="77">
        <f>J12/1.2</f>
        <v>99541.5</v>
      </c>
      <c r="M12">
        <v>3905</v>
      </c>
      <c r="N12" s="209">
        <f>L12+M12</f>
        <v>103446.5</v>
      </c>
      <c r="S12" s="60"/>
      <c r="T12" s="60"/>
      <c r="U12" s="60"/>
      <c r="AA12" s="144"/>
      <c r="AG12" s="60">
        <f>AG10-S10</f>
        <v>-24080</v>
      </c>
      <c r="AH12" s="60">
        <f>AH10-T10</f>
        <v>-23378.640776699027</v>
      </c>
      <c r="AK12" s="60">
        <f>AK10-Z10</f>
        <v>-1175.8399999999999</v>
      </c>
      <c r="AL12" s="60"/>
    </row>
    <row r="13" spans="2:39" x14ac:dyDescent="0.25">
      <c r="B13" s="17">
        <v>45818</v>
      </c>
      <c r="C13" s="18"/>
      <c r="D13" s="5"/>
      <c r="E13" s="56">
        <v>17.149999999999999</v>
      </c>
      <c r="F13" s="19">
        <f t="shared" si="3"/>
        <v>0</v>
      </c>
      <c r="G13" s="6"/>
      <c r="H13" s="24" t="s">
        <v>255</v>
      </c>
      <c r="I13" s="2"/>
      <c r="J13" s="25">
        <v>4686</v>
      </c>
      <c r="L13" s="166"/>
      <c r="Z13">
        <v>175</v>
      </c>
      <c r="AA13">
        <v>85</v>
      </c>
    </row>
    <row r="14" spans="2:39" x14ac:dyDescent="0.25">
      <c r="B14" s="17">
        <v>45819</v>
      </c>
      <c r="C14" s="18"/>
      <c r="D14" s="5"/>
      <c r="E14" s="56">
        <v>17.149999999999999</v>
      </c>
      <c r="F14" s="19">
        <f t="shared" si="3"/>
        <v>0</v>
      </c>
      <c r="G14" s="6"/>
      <c r="H14" s="2"/>
      <c r="I14" s="2"/>
      <c r="J14" s="25"/>
      <c r="L14" s="77">
        <v>242292</v>
      </c>
      <c r="M14" s="60">
        <v>17.149999999999999</v>
      </c>
      <c r="N14" s="60">
        <f>L14*M14*1.01</f>
        <v>4196860.8779999996</v>
      </c>
      <c r="Z14" s="77">
        <f>Z10*Z13</f>
        <v>205772</v>
      </c>
      <c r="AA14" s="77">
        <f>AA10*AA13</f>
        <v>169220.55</v>
      </c>
    </row>
    <row r="15" spans="2:39" x14ac:dyDescent="0.25">
      <c r="B15" s="17">
        <v>45820</v>
      </c>
      <c r="C15" s="18"/>
      <c r="D15" s="5"/>
      <c r="E15" s="56">
        <v>17.149999999999999</v>
      </c>
      <c r="F15" s="19">
        <f t="shared" si="3"/>
        <v>0</v>
      </c>
      <c r="G15" s="6">
        <v>45838</v>
      </c>
      <c r="H15" s="2" t="s">
        <v>269</v>
      </c>
      <c r="I15" s="2"/>
      <c r="J15" s="25">
        <f>-146350*15.5*1.01+2200.04</f>
        <v>-2288909.21</v>
      </c>
      <c r="L15" s="77"/>
      <c r="M15" s="60"/>
      <c r="N15" s="60"/>
      <c r="Z15" s="60">
        <f>Z14*0.01</f>
        <v>2057.7200000000003</v>
      </c>
      <c r="AA15" s="60">
        <f>AA14*0.01</f>
        <v>1692.2055</v>
      </c>
    </row>
    <row r="16" spans="2:39" x14ac:dyDescent="0.25">
      <c r="B16" s="17">
        <v>45821</v>
      </c>
      <c r="C16" s="18"/>
      <c r="D16" s="5"/>
      <c r="E16" s="56">
        <v>17.149999999999999</v>
      </c>
      <c r="F16" s="19">
        <f t="shared" si="3"/>
        <v>0</v>
      </c>
      <c r="G16" s="6"/>
      <c r="H16" s="2" t="s">
        <v>277</v>
      </c>
      <c r="I16" s="2"/>
      <c r="J16" s="25">
        <f>-95941*16*1.01</f>
        <v>-1550406.56</v>
      </c>
      <c r="L16" s="77">
        <v>242292</v>
      </c>
      <c r="M16" s="60">
        <v>16</v>
      </c>
      <c r="N16" s="60">
        <f>L16*M16*1.01</f>
        <v>3915438.72</v>
      </c>
      <c r="Z16" s="60">
        <f>Z14+Z15</f>
        <v>207829.72</v>
      </c>
      <c r="AA16" s="60">
        <f>AA14+AA15</f>
        <v>170912.7555</v>
      </c>
    </row>
    <row r="17" spans="2:27" x14ac:dyDescent="0.25">
      <c r="B17" s="17">
        <v>45822</v>
      </c>
      <c r="C17" s="18"/>
      <c r="D17" s="5"/>
      <c r="E17" s="56">
        <v>17.149999999999999</v>
      </c>
      <c r="F17" s="19">
        <f t="shared" si="3"/>
        <v>0</v>
      </c>
      <c r="G17" s="6"/>
      <c r="H17" s="2" t="s">
        <v>264</v>
      </c>
      <c r="I17" s="2"/>
      <c r="J17" s="25">
        <v>18360.79</v>
      </c>
      <c r="L17" s="77"/>
      <c r="M17" s="60"/>
      <c r="N17" s="60">
        <v>73922.66</v>
      </c>
      <c r="S17" s="77"/>
      <c r="AA17" s="60">
        <f>Z16+AA16</f>
        <v>378742.4755</v>
      </c>
    </row>
    <row r="18" spans="2:27" x14ac:dyDescent="0.25">
      <c r="B18" s="17">
        <v>45823</v>
      </c>
      <c r="C18" s="18"/>
      <c r="D18" s="5"/>
      <c r="E18" s="56">
        <v>17.149999999999999</v>
      </c>
      <c r="F18" s="19">
        <f t="shared" si="3"/>
        <v>0</v>
      </c>
      <c r="G18" s="6">
        <v>45863</v>
      </c>
      <c r="H18" s="24" t="s">
        <v>251</v>
      </c>
      <c r="I18" s="2"/>
      <c r="J18" s="25">
        <v>1300000</v>
      </c>
      <c r="L18" s="77"/>
      <c r="M18" s="60"/>
      <c r="N18" s="60">
        <f>N14-N16</f>
        <v>281422.15799999936</v>
      </c>
      <c r="P18" s="4" t="s">
        <v>273</v>
      </c>
      <c r="Q18" s="24"/>
      <c r="R18" s="2"/>
      <c r="S18" s="25">
        <v>2406843.1800000002</v>
      </c>
    </row>
    <row r="19" spans="2:27" x14ac:dyDescent="0.25">
      <c r="B19" s="17">
        <v>45824</v>
      </c>
      <c r="C19" s="164"/>
      <c r="D19" s="5"/>
      <c r="E19" s="56">
        <v>17.149999999999999</v>
      </c>
      <c r="F19" s="19">
        <f t="shared" si="3"/>
        <v>0</v>
      </c>
      <c r="G19" s="6">
        <v>45869</v>
      </c>
      <c r="H19" s="24" t="s">
        <v>251</v>
      </c>
      <c r="I19" s="2"/>
      <c r="J19" s="25">
        <v>471656.91</v>
      </c>
      <c r="L19" s="77"/>
      <c r="M19" s="60"/>
      <c r="N19" s="60">
        <f>N18+N17</f>
        <v>355344.81799999939</v>
      </c>
      <c r="P19" s="6" t="s">
        <v>272</v>
      </c>
      <c r="Q19" s="24"/>
      <c r="R19" s="2"/>
      <c r="S19" s="25">
        <v>-2049298.05</v>
      </c>
    </row>
    <row r="20" spans="2:27" x14ac:dyDescent="0.25">
      <c r="B20" s="17">
        <v>45825</v>
      </c>
      <c r="C20" s="164">
        <v>48718</v>
      </c>
      <c r="D20" s="5"/>
      <c r="E20" s="56">
        <v>16</v>
      </c>
      <c r="F20" s="19">
        <f t="shared" si="3"/>
        <v>779488</v>
      </c>
      <c r="G20" s="6">
        <v>45875</v>
      </c>
      <c r="H20" s="24" t="s">
        <v>251</v>
      </c>
      <c r="I20" s="2"/>
      <c r="J20" s="25">
        <v>2049298.05</v>
      </c>
      <c r="L20" s="77"/>
      <c r="M20" s="60"/>
      <c r="N20" s="60">
        <f>N6-N19</f>
        <v>2200.312000000733</v>
      </c>
      <c r="S20" s="77"/>
    </row>
    <row r="21" spans="2:27" x14ac:dyDescent="0.25">
      <c r="B21" s="17">
        <v>45826</v>
      </c>
      <c r="C21" s="164">
        <v>48835</v>
      </c>
      <c r="D21" s="5"/>
      <c r="E21" s="56">
        <v>16</v>
      </c>
      <c r="F21" s="19">
        <f t="shared" si="3"/>
        <v>781360</v>
      </c>
      <c r="G21" s="4"/>
      <c r="H21" s="24"/>
      <c r="I21" s="2"/>
      <c r="J21" s="25"/>
      <c r="L21" s="77" t="s">
        <v>263</v>
      </c>
      <c r="M21" s="60"/>
      <c r="N21" s="60">
        <v>281422.15799999936</v>
      </c>
      <c r="R21" s="77"/>
      <c r="S21" s="77"/>
    </row>
    <row r="22" spans="2:27" x14ac:dyDescent="0.25">
      <c r="B22" s="17">
        <v>45827</v>
      </c>
      <c r="C22" s="164">
        <v>24427</v>
      </c>
      <c r="D22" s="5"/>
      <c r="E22" s="56">
        <v>16</v>
      </c>
      <c r="F22" s="19">
        <f t="shared" si="3"/>
        <v>390832</v>
      </c>
      <c r="G22" s="4"/>
      <c r="H22" s="24"/>
      <c r="I22" s="2"/>
      <c r="J22" s="25"/>
      <c r="L22" s="77"/>
      <c r="M22" s="60"/>
      <c r="N22" s="60"/>
      <c r="S22" s="77"/>
    </row>
    <row r="23" spans="2:27" x14ac:dyDescent="0.25">
      <c r="B23" s="17">
        <v>45828</v>
      </c>
      <c r="C23" s="164">
        <v>24505</v>
      </c>
      <c r="D23" s="5"/>
      <c r="E23" s="56">
        <v>16</v>
      </c>
      <c r="F23" s="19">
        <f t="shared" si="3"/>
        <v>392080</v>
      </c>
      <c r="G23" s="4"/>
      <c r="H23" s="24"/>
      <c r="I23" s="2"/>
      <c r="J23" s="25"/>
      <c r="L23" s="77"/>
      <c r="M23" s="211"/>
      <c r="N23" s="208"/>
      <c r="S23" s="77"/>
    </row>
    <row r="24" spans="2:27" x14ac:dyDescent="0.25">
      <c r="B24" s="17">
        <v>45829</v>
      </c>
      <c r="C24" s="164"/>
      <c r="D24" s="5"/>
      <c r="E24" s="56">
        <v>16</v>
      </c>
      <c r="F24" s="19">
        <f t="shared" si="3"/>
        <v>0</v>
      </c>
      <c r="G24" s="4"/>
      <c r="H24" s="24"/>
      <c r="I24" s="2"/>
      <c r="J24" s="25"/>
      <c r="L24" s="77"/>
      <c r="M24" s="211"/>
      <c r="S24" s="2" t="s">
        <v>259</v>
      </c>
      <c r="T24" s="2"/>
      <c r="U24" s="2"/>
      <c r="V24" s="2"/>
    </row>
    <row r="25" spans="2:27" x14ac:dyDescent="0.25">
      <c r="B25" s="17">
        <v>45830</v>
      </c>
      <c r="C25" s="164"/>
      <c r="D25" s="5"/>
      <c r="E25" s="56">
        <v>16</v>
      </c>
      <c r="F25" s="19">
        <f t="shared" si="3"/>
        <v>0</v>
      </c>
      <c r="G25" s="4"/>
      <c r="H25" s="24"/>
      <c r="I25" s="2"/>
      <c r="J25" s="25"/>
      <c r="L25" s="248" t="s">
        <v>57</v>
      </c>
      <c r="M25" s="248"/>
      <c r="N25" s="248"/>
      <c r="S25" s="2"/>
      <c r="T25" s="2" t="s">
        <v>256</v>
      </c>
      <c r="U25" s="2" t="s">
        <v>257</v>
      </c>
      <c r="V25" s="2" t="s">
        <v>1</v>
      </c>
    </row>
    <row r="26" spans="2:27" x14ac:dyDescent="0.25">
      <c r="B26" s="17">
        <v>45831</v>
      </c>
      <c r="C26" s="164"/>
      <c r="D26" s="5"/>
      <c r="E26" s="56">
        <v>16</v>
      </c>
      <c r="F26" s="19">
        <f t="shared" si="3"/>
        <v>0</v>
      </c>
      <c r="G26" s="4"/>
      <c r="H26" s="24"/>
      <c r="I26" s="2"/>
      <c r="J26" s="25"/>
      <c r="L26" s="215" t="s">
        <v>274</v>
      </c>
      <c r="M26" s="220" t="s">
        <v>275</v>
      </c>
      <c r="N26" s="219" t="s">
        <v>276</v>
      </c>
      <c r="S26" s="2" t="s">
        <v>86</v>
      </c>
      <c r="T26" s="2">
        <v>1990</v>
      </c>
      <c r="U26" s="2">
        <v>85</v>
      </c>
      <c r="V26" s="8">
        <f>+T26*U26</f>
        <v>169150</v>
      </c>
    </row>
    <row r="27" spans="2:27" x14ac:dyDescent="0.25">
      <c r="B27" s="17">
        <v>45832</v>
      </c>
      <c r="C27" s="164">
        <v>24097</v>
      </c>
      <c r="D27" s="5"/>
      <c r="E27" s="56">
        <v>16</v>
      </c>
      <c r="F27" s="19">
        <f t="shared" si="3"/>
        <v>385552</v>
      </c>
      <c r="G27" s="4"/>
      <c r="H27" s="24"/>
      <c r="I27" s="2"/>
      <c r="J27" s="25"/>
      <c r="L27" s="218">
        <v>146349.51456310679</v>
      </c>
      <c r="M27" s="216">
        <v>15.5</v>
      </c>
      <c r="N27" s="60">
        <v>2268417.4757281551</v>
      </c>
      <c r="S27" s="2" t="s">
        <v>81</v>
      </c>
      <c r="T27" s="2">
        <v>1175</v>
      </c>
      <c r="U27" s="2">
        <v>175</v>
      </c>
      <c r="V27" s="8">
        <f>+T27*U27</f>
        <v>205625</v>
      </c>
    </row>
    <row r="28" spans="2:27" x14ac:dyDescent="0.25">
      <c r="B28" s="17">
        <v>45833</v>
      </c>
      <c r="C28" s="164"/>
      <c r="D28" s="5"/>
      <c r="E28" s="56">
        <v>16</v>
      </c>
      <c r="F28" s="19">
        <f t="shared" si="3"/>
        <v>0</v>
      </c>
      <c r="G28" s="4"/>
      <c r="H28" s="24"/>
      <c r="I28" s="2"/>
      <c r="J28" s="25"/>
      <c r="L28" s="218">
        <v>95941.485436893214</v>
      </c>
      <c r="M28" s="216">
        <v>16</v>
      </c>
      <c r="N28" s="60">
        <v>1535063.7669902914</v>
      </c>
      <c r="S28" s="2" t="s">
        <v>255</v>
      </c>
      <c r="T28" s="2">
        <v>1990</v>
      </c>
      <c r="U28" s="2">
        <f>+V28/T28</f>
        <v>-51.982814070351758</v>
      </c>
      <c r="V28" s="8">
        <v>-103445.8</v>
      </c>
    </row>
    <row r="29" spans="2:27" x14ac:dyDescent="0.25">
      <c r="B29" s="17">
        <v>45834</v>
      </c>
      <c r="C29" s="164">
        <v>23961</v>
      </c>
      <c r="D29" s="5"/>
      <c r="E29" s="56">
        <v>16</v>
      </c>
      <c r="F29" s="19">
        <f t="shared" si="3"/>
        <v>383376</v>
      </c>
      <c r="G29" s="4"/>
      <c r="H29" s="24"/>
      <c r="I29" s="2"/>
      <c r="J29" s="25"/>
      <c r="L29" s="218"/>
      <c r="M29" s="216"/>
      <c r="S29" s="2" t="s">
        <v>258</v>
      </c>
      <c r="T29" s="2">
        <v>23379</v>
      </c>
      <c r="U29" s="2">
        <f>+V29/T29</f>
        <v>11.605680311390564</v>
      </c>
      <c r="V29" s="8">
        <f>SUM(V26:V28)</f>
        <v>271329.2</v>
      </c>
    </row>
    <row r="30" spans="2:27" x14ac:dyDescent="0.25">
      <c r="B30" s="17">
        <v>45835</v>
      </c>
      <c r="C30" s="164"/>
      <c r="D30" s="5"/>
      <c r="E30" s="56">
        <v>16</v>
      </c>
      <c r="F30" s="19">
        <f t="shared" si="3"/>
        <v>0</v>
      </c>
      <c r="G30" s="4"/>
      <c r="H30" s="24"/>
      <c r="I30" s="2"/>
      <c r="J30" s="25"/>
      <c r="L30" s="92">
        <f>SUM(L27:L29)</f>
        <v>242291</v>
      </c>
      <c r="M30" s="217"/>
      <c r="N30" s="144">
        <f>SUM(N27:N29)</f>
        <v>3803481.2427184465</v>
      </c>
    </row>
    <row r="31" spans="2:27" x14ac:dyDescent="0.25">
      <c r="B31" s="17">
        <v>45836</v>
      </c>
      <c r="C31" s="164">
        <v>23670</v>
      </c>
      <c r="D31" s="5"/>
      <c r="E31" s="56">
        <v>16</v>
      </c>
      <c r="F31" s="19">
        <f t="shared" si="3"/>
        <v>378720</v>
      </c>
      <c r="G31" s="4"/>
      <c r="H31" s="24"/>
      <c r="I31" s="2"/>
      <c r="J31" s="25"/>
      <c r="L31" s="77"/>
      <c r="M31" s="211"/>
      <c r="N31" s="60">
        <f>N30*0.01</f>
        <v>38034.812427184464</v>
      </c>
    </row>
    <row r="32" spans="2:27" x14ac:dyDescent="0.25">
      <c r="B32" s="17">
        <v>45837</v>
      </c>
      <c r="C32" s="164">
        <v>24427</v>
      </c>
      <c r="D32" s="5"/>
      <c r="E32" s="56">
        <v>16</v>
      </c>
      <c r="F32" s="19">
        <f t="shared" si="3"/>
        <v>390832</v>
      </c>
      <c r="G32" s="4"/>
      <c r="H32" s="24"/>
      <c r="I32" s="2"/>
      <c r="J32" s="25"/>
      <c r="L32" s="77"/>
      <c r="M32" s="211"/>
      <c r="N32" s="60">
        <f>N30+N31</f>
        <v>3841516.0551456311</v>
      </c>
      <c r="S32" s="2" t="s">
        <v>260</v>
      </c>
      <c r="T32" s="2"/>
      <c r="U32" s="2"/>
      <c r="V32" s="2"/>
    </row>
    <row r="33" spans="2:22" x14ac:dyDescent="0.25">
      <c r="B33" s="17">
        <v>45838</v>
      </c>
      <c r="C33" s="18"/>
      <c r="D33" s="5"/>
      <c r="E33" s="56">
        <v>16</v>
      </c>
      <c r="F33" s="19">
        <f t="shared" si="3"/>
        <v>0</v>
      </c>
      <c r="G33" s="4"/>
      <c r="H33" s="24"/>
      <c r="I33" s="2"/>
      <c r="J33" s="25"/>
      <c r="M33" s="211"/>
      <c r="N33" s="60">
        <f>N32+J15</f>
        <v>1552606.8451456311</v>
      </c>
      <c r="S33" s="2"/>
      <c r="T33" s="2" t="s">
        <v>256</v>
      </c>
      <c r="U33" s="2" t="s">
        <v>257</v>
      </c>
      <c r="V33" s="2" t="s">
        <v>1</v>
      </c>
    </row>
    <row r="34" spans="2:22" ht="15.75" thickBot="1" x14ac:dyDescent="0.3">
      <c r="B34" s="17"/>
      <c r="C34" s="30">
        <v>-348</v>
      </c>
      <c r="D34" s="31"/>
      <c r="E34" s="56">
        <v>16</v>
      </c>
      <c r="F34" s="33">
        <f t="shared" si="3"/>
        <v>-5568</v>
      </c>
      <c r="G34" s="34"/>
      <c r="H34" s="35"/>
      <c r="I34" s="36"/>
      <c r="J34" s="37"/>
      <c r="S34" s="2" t="s">
        <v>261</v>
      </c>
      <c r="T34" s="8">
        <v>242292</v>
      </c>
      <c r="U34" s="2">
        <v>16</v>
      </c>
      <c r="V34" s="8">
        <f>+T34*U34</f>
        <v>3876672</v>
      </c>
    </row>
    <row r="35" spans="2:22" x14ac:dyDescent="0.25">
      <c r="B35" s="38" t="s">
        <v>8</v>
      </c>
      <c r="C35" s="39">
        <f>SUM(C4:C34)</f>
        <v>265671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4.2300000786781311E-3</v>
      </c>
      <c r="V35" s="94"/>
    </row>
    <row r="36" spans="2:22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/>
      <c r="L36" s="1"/>
      <c r="V36" s="94"/>
    </row>
    <row r="37" spans="2:22" x14ac:dyDescent="0.25">
      <c r="B37" s="45" t="s">
        <v>21</v>
      </c>
      <c r="C37" s="46">
        <f>C35</f>
        <v>265671</v>
      </c>
      <c r="D37" s="5">
        <f>D35/1.03</f>
        <v>0</v>
      </c>
      <c r="E37" s="3"/>
      <c r="F37" s="19">
        <f>SUM(F4:F36)</f>
        <v>4277621.8499999996</v>
      </c>
      <c r="G37" s="4"/>
      <c r="H37" s="2" t="s">
        <v>2</v>
      </c>
      <c r="I37" s="2">
        <v>0.01</v>
      </c>
      <c r="J37" s="25"/>
      <c r="N37" s="1"/>
      <c r="V37" s="94"/>
    </row>
    <row r="38" spans="2:22" x14ac:dyDescent="0.25">
      <c r="B38" s="45"/>
      <c r="C38" s="5"/>
      <c r="D38" s="2"/>
      <c r="E38" s="3"/>
      <c r="F38" s="19">
        <f>F37*0.01</f>
        <v>42776.218499999995</v>
      </c>
      <c r="G38" s="4"/>
      <c r="H38" s="2"/>
      <c r="I38" s="57" t="s">
        <v>25</v>
      </c>
      <c r="J38" s="25"/>
      <c r="N38" s="1"/>
    </row>
    <row r="39" spans="2:22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-4.2300000786781311E-3</v>
      </c>
    </row>
    <row r="40" spans="2:22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22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22" x14ac:dyDescent="0.25">
      <c r="J42" s="1"/>
    </row>
    <row r="43" spans="2:22" x14ac:dyDescent="0.25">
      <c r="F43" s="1">
        <f>F38+F37</f>
        <v>4320398.0685000001</v>
      </c>
      <c r="J43" s="1"/>
    </row>
    <row r="44" spans="2:22" x14ac:dyDescent="0.25">
      <c r="H44" s="1"/>
    </row>
    <row r="45" spans="2:22" x14ac:dyDescent="0.25">
      <c r="F45" s="1">
        <v>4196860.88</v>
      </c>
      <c r="H45" s="1">
        <v>4196860.88</v>
      </c>
    </row>
    <row r="47" spans="2:22" x14ac:dyDescent="0.25">
      <c r="F47" s="1">
        <f>F43-F45</f>
        <v>123537.18850000016</v>
      </c>
    </row>
    <row r="49" spans="18:24" x14ac:dyDescent="0.25">
      <c r="R49" s="240" t="s">
        <v>267</v>
      </c>
      <c r="S49" s="240"/>
      <c r="T49" s="240"/>
      <c r="U49" s="240"/>
    </row>
    <row r="50" spans="18:24" x14ac:dyDescent="0.25">
      <c r="R50" s="6">
        <v>45838</v>
      </c>
      <c r="S50" s="2" t="s">
        <v>262</v>
      </c>
      <c r="T50" s="2"/>
      <c r="U50" s="25">
        <f>-242292*16*1.01</f>
        <v>-3915438.72</v>
      </c>
    </row>
    <row r="51" spans="18:24" x14ac:dyDescent="0.25">
      <c r="R51" s="6"/>
      <c r="S51" s="2" t="s">
        <v>264</v>
      </c>
      <c r="T51" s="2"/>
      <c r="U51" s="25">
        <v>18360.79</v>
      </c>
    </row>
    <row r="52" spans="18:24" x14ac:dyDescent="0.25">
      <c r="R52" s="6"/>
      <c r="S52" s="24"/>
      <c r="T52" s="2"/>
      <c r="U52" s="214">
        <f>SUM(U50:U51)</f>
        <v>-3897077.93</v>
      </c>
    </row>
    <row r="56" spans="18:24" x14ac:dyDescent="0.25">
      <c r="R56" s="240" t="s">
        <v>268</v>
      </c>
      <c r="S56" s="240"/>
      <c r="T56" s="240"/>
      <c r="U56" s="240"/>
    </row>
    <row r="57" spans="18:24" x14ac:dyDescent="0.25">
      <c r="R57" s="6">
        <v>45838</v>
      </c>
      <c r="S57" s="2" t="s">
        <v>269</v>
      </c>
      <c r="T57" s="2"/>
      <c r="U57" s="25">
        <f>-146350*15.5*1.01</f>
        <v>-2291109.25</v>
      </c>
    </row>
    <row r="58" spans="18:24" x14ac:dyDescent="0.25">
      <c r="R58" s="6"/>
      <c r="S58" s="2" t="s">
        <v>270</v>
      </c>
      <c r="T58" s="2"/>
      <c r="U58" s="25">
        <f>-95941*16*1.01</f>
        <v>-1550406.56</v>
      </c>
    </row>
    <row r="59" spans="18:24" x14ac:dyDescent="0.25">
      <c r="R59" s="6"/>
      <c r="S59" s="2" t="s">
        <v>264</v>
      </c>
      <c r="T59" s="2"/>
      <c r="U59" s="25">
        <v>18360.79</v>
      </c>
    </row>
    <row r="60" spans="18:24" x14ac:dyDescent="0.25">
      <c r="R60" s="6"/>
      <c r="S60" s="24"/>
      <c r="T60" s="2"/>
      <c r="U60" s="214">
        <f>SUM(U57:U59)</f>
        <v>-3823155.02</v>
      </c>
      <c r="W60" s="221">
        <v>3820954.9399999995</v>
      </c>
      <c r="X60" s="1">
        <f>+U60+W60</f>
        <v>-2200.0800000005402</v>
      </c>
    </row>
    <row r="62" spans="18:24" x14ac:dyDescent="0.25">
      <c r="U62" s="1">
        <f>+U52-U60</f>
        <v>-73922.910000000149</v>
      </c>
    </row>
  </sheetData>
  <mergeCells count="12">
    <mergeCell ref="R49:U49"/>
    <mergeCell ref="R56:U56"/>
    <mergeCell ref="B40:J40"/>
    <mergeCell ref="B41:J41"/>
    <mergeCell ref="P1:AA1"/>
    <mergeCell ref="L25:N25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6E3D-A4B3-4FF7-BC18-80EDEAB0C5BD}">
  <sheetPr>
    <pageSetUpPr fitToPage="1"/>
  </sheetPr>
  <dimension ref="B1:AM57"/>
  <sheetViews>
    <sheetView zoomScale="85" zoomScaleNormal="85" workbookViewId="0">
      <selection activeCell="J38" sqref="J38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10.2851562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13.140625" bestFit="1" customWidth="1"/>
    <col min="18" max="18" width="9.28515625" bestFit="1" customWidth="1"/>
    <col min="19" max="19" width="7" bestFit="1" customWidth="1"/>
    <col min="20" max="20" width="11.5703125" bestFit="1" customWidth="1"/>
    <col min="21" max="21" width="9.5703125" bestFit="1" customWidth="1"/>
    <col min="22" max="22" width="11.5703125" bestFit="1" customWidth="1"/>
    <col min="23" max="23" width="11.7109375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/>
      <c r="Q3" s="207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45839</v>
      </c>
      <c r="C4" s="18">
        <v>24427</v>
      </c>
      <c r="D4" s="5"/>
      <c r="E4" s="56">
        <v>16</v>
      </c>
      <c r="F4" s="19">
        <f>E4*C4</f>
        <v>390832</v>
      </c>
      <c r="G4" s="20"/>
      <c r="H4" s="21" t="s">
        <v>4</v>
      </c>
      <c r="I4" s="22"/>
      <c r="J4" s="23">
        <f>-'HAZİRAN 2025'!J39</f>
        <v>4.2300000786781311E-3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45840</v>
      </c>
      <c r="C5" s="18">
        <v>24388</v>
      </c>
      <c r="D5" s="5"/>
      <c r="E5" s="56">
        <v>16</v>
      </c>
      <c r="F5" s="19">
        <f t="shared" ref="F5:F34" si="3">E5*C5</f>
        <v>390208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45841</v>
      </c>
      <c r="C6" s="18">
        <v>24524</v>
      </c>
      <c r="D6" s="5"/>
      <c r="E6" s="56">
        <v>16</v>
      </c>
      <c r="F6" s="19">
        <f t="shared" si="3"/>
        <v>392384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45842</v>
      </c>
      <c r="C7" s="18"/>
      <c r="D7" s="5"/>
      <c r="E7" s="56">
        <v>16</v>
      </c>
      <c r="F7" s="19">
        <f t="shared" si="3"/>
        <v>0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45843</v>
      </c>
      <c r="C8" s="18">
        <v>24039</v>
      </c>
      <c r="D8" s="5"/>
      <c r="E8" s="56">
        <v>16</v>
      </c>
      <c r="F8" s="19">
        <f t="shared" si="3"/>
        <v>384624</v>
      </c>
      <c r="G8" s="6" t="s">
        <v>271</v>
      </c>
      <c r="H8" s="24"/>
      <c r="I8" s="2"/>
      <c r="J8" s="25">
        <f>-189010*16*1.01</f>
        <v>-3054401.6</v>
      </c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45844</v>
      </c>
      <c r="C9" s="164">
        <v>24233</v>
      </c>
      <c r="D9" s="5"/>
      <c r="E9" s="56">
        <v>16</v>
      </c>
      <c r="F9" s="19">
        <f t="shared" si="3"/>
        <v>387728</v>
      </c>
      <c r="G9" s="6">
        <v>45869</v>
      </c>
      <c r="H9" s="2" t="s">
        <v>282</v>
      </c>
      <c r="I9" s="2"/>
      <c r="J9" s="25">
        <v>18444.933100000002</v>
      </c>
      <c r="AM9" s="160"/>
    </row>
    <row r="10" spans="2:39" x14ac:dyDescent="0.25">
      <c r="B10" s="17">
        <v>45845</v>
      </c>
      <c r="C10" s="164">
        <v>24330</v>
      </c>
      <c r="D10" s="5"/>
      <c r="E10" s="56">
        <v>16</v>
      </c>
      <c r="F10" s="19">
        <f t="shared" si="3"/>
        <v>389280</v>
      </c>
      <c r="G10" s="6">
        <v>45869</v>
      </c>
      <c r="H10" s="2" t="s">
        <v>281</v>
      </c>
      <c r="I10" s="2"/>
      <c r="J10" s="25">
        <v>42957.32</v>
      </c>
      <c r="L10" s="213"/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45846</v>
      </c>
      <c r="C11" s="164">
        <v>24252</v>
      </c>
      <c r="D11" s="5"/>
      <c r="E11" s="56">
        <v>16</v>
      </c>
      <c r="F11" s="19">
        <f t="shared" si="3"/>
        <v>388032</v>
      </c>
      <c r="G11" s="6">
        <v>45889</v>
      </c>
      <c r="H11" s="24" t="s">
        <v>283</v>
      </c>
      <c r="I11" s="2"/>
      <c r="J11" s="25">
        <v>2900000</v>
      </c>
      <c r="L11" s="213"/>
      <c r="AA11" s="174"/>
      <c r="AM11" s="160"/>
    </row>
    <row r="12" spans="2:39" x14ac:dyDescent="0.25">
      <c r="B12" s="17">
        <v>45847</v>
      </c>
      <c r="C12" s="164"/>
      <c r="D12" s="5"/>
      <c r="E12" s="56">
        <v>16</v>
      </c>
      <c r="F12" s="19">
        <f t="shared" si="3"/>
        <v>0</v>
      </c>
      <c r="G12" s="6">
        <v>45897</v>
      </c>
      <c r="H12" s="24" t="s">
        <v>283</v>
      </c>
      <c r="I12" s="2"/>
      <c r="J12" s="25">
        <v>92999.3</v>
      </c>
      <c r="L12" s="213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45848</v>
      </c>
      <c r="C13" s="164"/>
      <c r="D13" s="5"/>
      <c r="E13" s="56">
        <v>16</v>
      </c>
      <c r="F13" s="19">
        <f t="shared" si="3"/>
        <v>0</v>
      </c>
      <c r="G13" s="6"/>
      <c r="H13" s="24"/>
      <c r="I13" s="2"/>
      <c r="J13" s="25"/>
      <c r="L13" s="1"/>
    </row>
    <row r="14" spans="2:39" x14ac:dyDescent="0.25">
      <c r="B14" s="17">
        <v>45849</v>
      </c>
      <c r="C14" s="164"/>
      <c r="D14" s="5"/>
      <c r="E14" s="56">
        <v>16</v>
      </c>
      <c r="F14" s="19">
        <f t="shared" si="3"/>
        <v>0</v>
      </c>
      <c r="G14" s="6"/>
      <c r="H14" s="2"/>
      <c r="I14" s="2"/>
      <c r="J14" s="25"/>
      <c r="L14" s="1"/>
      <c r="N14" s="91"/>
      <c r="Z14" s="77"/>
      <c r="AA14" s="77"/>
    </row>
    <row r="15" spans="2:39" x14ac:dyDescent="0.25">
      <c r="B15" s="17">
        <v>45850</v>
      </c>
      <c r="C15" s="164"/>
      <c r="D15" s="5"/>
      <c r="E15" s="56">
        <v>16</v>
      </c>
      <c r="F15" s="19">
        <f t="shared" si="3"/>
        <v>0</v>
      </c>
      <c r="G15" s="6"/>
      <c r="H15" s="2"/>
      <c r="I15" s="2"/>
      <c r="J15" s="25"/>
      <c r="L15" s="166"/>
      <c r="M15" s="162"/>
      <c r="N15" s="165"/>
      <c r="Z15" s="60"/>
      <c r="AA15" s="60"/>
    </row>
    <row r="16" spans="2:39" x14ac:dyDescent="0.25">
      <c r="B16" s="17">
        <v>45851</v>
      </c>
      <c r="C16" s="164">
        <v>19165</v>
      </c>
      <c r="D16" s="5"/>
      <c r="E16" s="56">
        <v>16</v>
      </c>
      <c r="F16" s="19">
        <f t="shared" si="3"/>
        <v>306640</v>
      </c>
      <c r="G16" s="6"/>
      <c r="H16" s="2"/>
      <c r="I16" s="2"/>
      <c r="J16" s="25"/>
      <c r="L16" s="210"/>
      <c r="Z16" s="60"/>
      <c r="AA16" s="60"/>
    </row>
    <row r="17" spans="2:27" x14ac:dyDescent="0.25">
      <c r="B17" s="17">
        <v>45852</v>
      </c>
      <c r="C17" s="164">
        <v>-348</v>
      </c>
      <c r="D17" s="5"/>
      <c r="E17" s="56">
        <v>16</v>
      </c>
      <c r="F17" s="19">
        <f t="shared" si="3"/>
        <v>-5568</v>
      </c>
      <c r="G17" s="6"/>
      <c r="H17" s="24"/>
      <c r="I17" s="2"/>
      <c r="J17" s="25"/>
      <c r="L17" s="210"/>
      <c r="Q17" s="89"/>
      <c r="R17" s="89" t="s">
        <v>12</v>
      </c>
      <c r="S17" s="89" t="s">
        <v>14</v>
      </c>
      <c r="T17" s="89" t="s">
        <v>156</v>
      </c>
      <c r="U17" s="89" t="s">
        <v>157</v>
      </c>
      <c r="V17" s="89" t="s">
        <v>280</v>
      </c>
      <c r="AA17" s="60"/>
    </row>
    <row r="18" spans="2:27" x14ac:dyDescent="0.25">
      <c r="B18" s="17">
        <v>45853</v>
      </c>
      <c r="C18" s="164"/>
      <c r="D18" s="5"/>
      <c r="E18" s="56">
        <v>16</v>
      </c>
      <c r="F18" s="19">
        <f t="shared" si="3"/>
        <v>0</v>
      </c>
      <c r="G18" s="4"/>
      <c r="H18" s="24"/>
      <c r="I18" s="2"/>
      <c r="J18" s="25"/>
      <c r="L18" s="208"/>
      <c r="Q18" t="s">
        <v>278</v>
      </c>
      <c r="R18" s="163">
        <v>189010</v>
      </c>
      <c r="S18" s="60">
        <f>T18/R18</f>
        <v>1.1500002357253871</v>
      </c>
      <c r="T18" s="60">
        <v>217361.54455445544</v>
      </c>
      <c r="U18" s="60">
        <f>T18*0.01</f>
        <v>2173.6154455445544</v>
      </c>
      <c r="V18" s="60">
        <f>T18+U18</f>
        <v>219535.16</v>
      </c>
    </row>
    <row r="19" spans="2:27" x14ac:dyDescent="0.25">
      <c r="B19" s="17">
        <v>45854</v>
      </c>
      <c r="C19" s="164"/>
      <c r="D19" s="5"/>
      <c r="E19" s="56">
        <v>16</v>
      </c>
      <c r="F19" s="19">
        <f t="shared" si="3"/>
        <v>0</v>
      </c>
      <c r="G19" s="6"/>
      <c r="H19" s="24"/>
      <c r="I19" s="2"/>
      <c r="J19" s="25"/>
      <c r="L19" s="208"/>
      <c r="R19" s="163"/>
      <c r="T19" s="60"/>
      <c r="U19" s="60"/>
      <c r="V19" s="60"/>
    </row>
    <row r="20" spans="2:27" x14ac:dyDescent="0.25">
      <c r="B20" s="17">
        <v>45855</v>
      </c>
      <c r="C20" s="164"/>
      <c r="D20" s="5"/>
      <c r="E20" s="56">
        <v>16</v>
      </c>
      <c r="F20" s="19">
        <f t="shared" si="3"/>
        <v>0</v>
      </c>
      <c r="G20" s="6"/>
      <c r="H20" s="24"/>
      <c r="I20" s="2"/>
      <c r="J20" s="25"/>
      <c r="L20" s="212"/>
      <c r="Q20" t="s">
        <v>279</v>
      </c>
      <c r="R20" s="163">
        <v>1049</v>
      </c>
      <c r="S20" s="60">
        <f>T20/R20</f>
        <v>17.409256434699714</v>
      </c>
      <c r="T20" s="60">
        <v>18262.310000000001</v>
      </c>
      <c r="U20" s="60">
        <f>T20*0.01</f>
        <v>182.62310000000002</v>
      </c>
      <c r="V20" s="60">
        <f>T20+U20</f>
        <v>18444.933100000002</v>
      </c>
    </row>
    <row r="21" spans="2:27" x14ac:dyDescent="0.25">
      <c r="B21" s="17">
        <v>45856</v>
      </c>
      <c r="C21" s="164"/>
      <c r="D21" s="5"/>
      <c r="E21" s="56">
        <v>16</v>
      </c>
      <c r="F21" s="19">
        <f t="shared" si="3"/>
        <v>0</v>
      </c>
      <c r="G21" s="4"/>
      <c r="H21" s="24"/>
      <c r="I21" s="2"/>
      <c r="J21" s="25"/>
      <c r="L21" s="208"/>
      <c r="Q21" t="s">
        <v>281</v>
      </c>
      <c r="R21" s="163">
        <v>189010</v>
      </c>
      <c r="S21" s="60">
        <f>T21/R21</f>
        <v>0.22502513094545262</v>
      </c>
      <c r="T21" s="60">
        <v>42532</v>
      </c>
      <c r="U21" s="60">
        <f>T21*0.01</f>
        <v>425.32</v>
      </c>
      <c r="V21" s="60">
        <f>T21+U21</f>
        <v>42957.32</v>
      </c>
    </row>
    <row r="22" spans="2:27" x14ac:dyDescent="0.25">
      <c r="B22" s="17">
        <v>45857</v>
      </c>
      <c r="C22" s="164"/>
      <c r="D22" s="5"/>
      <c r="E22" s="56">
        <v>16</v>
      </c>
      <c r="F22" s="19">
        <f t="shared" si="3"/>
        <v>0</v>
      </c>
      <c r="G22" s="4"/>
      <c r="H22" s="24"/>
      <c r="I22" s="2"/>
      <c r="J22" s="25"/>
      <c r="L22" s="212"/>
      <c r="T22" s="60"/>
      <c r="U22" s="60"/>
      <c r="V22" s="60"/>
    </row>
    <row r="23" spans="2:27" x14ac:dyDescent="0.25">
      <c r="B23" s="17">
        <v>45858</v>
      </c>
      <c r="C23" s="164"/>
      <c r="D23" s="5"/>
      <c r="E23" s="56">
        <v>16</v>
      </c>
      <c r="F23" s="19">
        <f t="shared" si="3"/>
        <v>0</v>
      </c>
      <c r="G23" s="4"/>
      <c r="H23" s="24"/>
      <c r="I23" s="2"/>
      <c r="J23" s="25"/>
      <c r="L23" s="208"/>
      <c r="T23" s="60"/>
      <c r="U23" s="60"/>
      <c r="V23" s="144">
        <f ca="1">SUM(V18:V23)</f>
        <v>280937.41310000001</v>
      </c>
    </row>
    <row r="24" spans="2:27" x14ac:dyDescent="0.25">
      <c r="B24" s="17">
        <v>45859</v>
      </c>
      <c r="C24" s="164"/>
      <c r="D24" s="5"/>
      <c r="E24" s="56">
        <v>16</v>
      </c>
      <c r="F24" s="19">
        <f t="shared" si="3"/>
        <v>0</v>
      </c>
      <c r="G24" s="4"/>
      <c r="H24" s="24"/>
      <c r="I24" s="2"/>
      <c r="J24" s="25"/>
      <c r="L24" s="77"/>
    </row>
    <row r="25" spans="2:27" x14ac:dyDescent="0.25">
      <c r="B25" s="17">
        <v>45860</v>
      </c>
      <c r="C25" s="164"/>
      <c r="D25" s="5"/>
      <c r="E25" s="56">
        <v>16</v>
      </c>
      <c r="F25" s="19">
        <f t="shared" si="3"/>
        <v>0</v>
      </c>
      <c r="G25" s="4"/>
      <c r="H25" s="24"/>
      <c r="I25" s="2"/>
      <c r="J25" s="25"/>
      <c r="L25" s="77"/>
    </row>
    <row r="26" spans="2:27" x14ac:dyDescent="0.25">
      <c r="B26" s="17">
        <v>45861</v>
      </c>
      <c r="C26" s="164"/>
      <c r="D26" s="5"/>
      <c r="E26" s="56">
        <v>16</v>
      </c>
      <c r="F26" s="19">
        <f t="shared" si="3"/>
        <v>0</v>
      </c>
      <c r="G26" s="4"/>
      <c r="H26" s="24"/>
      <c r="I26" s="2"/>
      <c r="J26" s="25"/>
      <c r="V26" s="60"/>
    </row>
    <row r="27" spans="2:27" x14ac:dyDescent="0.25">
      <c r="B27" s="17">
        <v>45862</v>
      </c>
      <c r="C27" s="164"/>
      <c r="D27" s="5"/>
      <c r="E27" s="56">
        <v>16</v>
      </c>
      <c r="F27" s="19">
        <f t="shared" si="3"/>
        <v>0</v>
      </c>
      <c r="G27" s="4"/>
      <c r="H27" s="24"/>
      <c r="I27" s="2"/>
      <c r="J27" s="25"/>
      <c r="V27" s="60"/>
    </row>
    <row r="28" spans="2:27" x14ac:dyDescent="0.25">
      <c r="B28" s="17">
        <v>45863</v>
      </c>
      <c r="C28" s="164"/>
      <c r="D28" s="5"/>
      <c r="E28" s="56">
        <v>16</v>
      </c>
      <c r="F28" s="19">
        <f t="shared" si="3"/>
        <v>0</v>
      </c>
      <c r="G28" s="4"/>
      <c r="H28" s="24"/>
      <c r="I28" s="2"/>
      <c r="J28" s="25"/>
      <c r="V28" s="60"/>
    </row>
    <row r="29" spans="2:27" x14ac:dyDescent="0.25">
      <c r="B29" s="17">
        <v>45864</v>
      </c>
      <c r="C29" s="164"/>
      <c r="D29" s="5"/>
      <c r="E29" s="56">
        <v>16</v>
      </c>
      <c r="F29" s="19">
        <f t="shared" si="3"/>
        <v>0</v>
      </c>
      <c r="G29" s="4"/>
      <c r="H29" s="24"/>
      <c r="I29" s="2"/>
      <c r="J29" s="25"/>
      <c r="V29" s="60"/>
    </row>
    <row r="30" spans="2:27" x14ac:dyDescent="0.25">
      <c r="B30" s="17">
        <v>45865</v>
      </c>
      <c r="C30" s="164"/>
      <c r="D30" s="5"/>
      <c r="E30" s="56">
        <v>16</v>
      </c>
      <c r="F30" s="19">
        <f t="shared" si="3"/>
        <v>0</v>
      </c>
      <c r="G30" s="4"/>
      <c r="H30" s="24"/>
      <c r="I30" s="2"/>
      <c r="J30" s="25"/>
      <c r="R30" s="163"/>
      <c r="S30" s="60"/>
      <c r="T30" s="60"/>
      <c r="U30" s="60"/>
      <c r="V30" s="60"/>
    </row>
    <row r="31" spans="2:27" x14ac:dyDescent="0.25">
      <c r="B31" s="17">
        <v>45866</v>
      </c>
      <c r="C31" s="164"/>
      <c r="D31" s="5"/>
      <c r="E31" s="56">
        <v>16</v>
      </c>
      <c r="F31" s="19">
        <f t="shared" si="3"/>
        <v>0</v>
      </c>
      <c r="G31" s="4"/>
      <c r="H31" s="24"/>
      <c r="I31" s="2"/>
      <c r="J31" s="25"/>
    </row>
    <row r="32" spans="2:27" x14ac:dyDescent="0.25">
      <c r="B32" s="17">
        <v>45867</v>
      </c>
      <c r="C32" s="164"/>
      <c r="D32" s="5"/>
      <c r="E32" s="56">
        <v>16</v>
      </c>
      <c r="F32" s="19">
        <f t="shared" si="3"/>
        <v>0</v>
      </c>
      <c r="G32" s="4"/>
      <c r="H32" s="24"/>
      <c r="I32" s="2"/>
      <c r="J32" s="25"/>
    </row>
    <row r="33" spans="2:13" x14ac:dyDescent="0.25">
      <c r="B33" s="17">
        <v>45868</v>
      </c>
      <c r="C33" s="18"/>
      <c r="D33" s="5"/>
      <c r="E33" s="56">
        <v>16</v>
      </c>
      <c r="F33" s="19">
        <f t="shared" si="3"/>
        <v>0</v>
      </c>
      <c r="G33" s="4"/>
      <c r="H33" s="24"/>
      <c r="I33" s="2"/>
      <c r="J33" s="25"/>
    </row>
    <row r="34" spans="2:13" ht="15.75" thickBot="1" x14ac:dyDescent="0.3">
      <c r="B34" s="17">
        <v>45869</v>
      </c>
      <c r="C34" s="30"/>
      <c r="D34" s="31"/>
      <c r="E34" s="56">
        <v>16</v>
      </c>
      <c r="F34" s="33">
        <f t="shared" si="3"/>
        <v>0</v>
      </c>
      <c r="G34" s="34"/>
      <c r="H34" s="35"/>
      <c r="I34" s="36"/>
      <c r="J34" s="37"/>
    </row>
    <row r="35" spans="2:13" x14ac:dyDescent="0.25">
      <c r="B35" s="38" t="s">
        <v>8</v>
      </c>
      <c r="C35" s="39">
        <f>SUM(C4:C34)</f>
        <v>189010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-4.2670000155339949E-2</v>
      </c>
    </row>
    <row r="36" spans="2:1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/>
    </row>
    <row r="37" spans="2:13" x14ac:dyDescent="0.25">
      <c r="B37" s="45" t="s">
        <v>21</v>
      </c>
      <c r="C37" s="46">
        <f>C35</f>
        <v>189010</v>
      </c>
      <c r="D37" s="5">
        <f>D35/1.03</f>
        <v>0</v>
      </c>
      <c r="E37" s="3"/>
      <c r="F37" s="19">
        <f>SUM(F4:F36)</f>
        <v>3024160</v>
      </c>
      <c r="G37" s="4"/>
      <c r="H37" s="2" t="s">
        <v>2</v>
      </c>
      <c r="I37" s="2">
        <v>0.01</v>
      </c>
      <c r="J37" s="25"/>
    </row>
    <row r="38" spans="2:13" x14ac:dyDescent="0.25">
      <c r="B38" s="45"/>
      <c r="C38" s="5"/>
      <c r="D38" s="2"/>
      <c r="E38" s="3"/>
      <c r="F38" s="19">
        <f>F37*0.01</f>
        <v>30241.600000000002</v>
      </c>
      <c r="G38" s="4"/>
      <c r="H38" s="2"/>
      <c r="I38" s="57" t="s">
        <v>25</v>
      </c>
      <c r="J38" s="25">
        <v>-0.04</v>
      </c>
    </row>
    <row r="39" spans="2:1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2.670000155339948E-3</v>
      </c>
      <c r="L39" s="1">
        <v>92999.28</v>
      </c>
      <c r="M39" s="1">
        <f>J39-L39</f>
        <v>-92999.277329999837</v>
      </c>
    </row>
    <row r="40" spans="2:1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3" x14ac:dyDescent="0.25">
      <c r="J42" s="1"/>
    </row>
    <row r="43" spans="2:13" x14ac:dyDescent="0.25">
      <c r="E43" t="s">
        <v>265</v>
      </c>
      <c r="F43" s="1">
        <f>F38+F37</f>
        <v>3054401.6</v>
      </c>
      <c r="J43" s="1"/>
      <c r="L43" s="222">
        <v>2992999.28</v>
      </c>
    </row>
    <row r="44" spans="2:13" x14ac:dyDescent="0.25">
      <c r="L44" s="1">
        <f>+J39-L43</f>
        <v>-2992999.2773299995</v>
      </c>
    </row>
    <row r="45" spans="2:13" x14ac:dyDescent="0.25">
      <c r="C45" s="1">
        <f>C37</f>
        <v>189010</v>
      </c>
      <c r="D45" s="1"/>
      <c r="E45" s="1">
        <v>17.149999999999999</v>
      </c>
      <c r="F45" s="1">
        <f>C45*E45*1.01</f>
        <v>3273936.7149999994</v>
      </c>
    </row>
    <row r="46" spans="2:13" x14ac:dyDescent="0.25">
      <c r="C46" s="1"/>
      <c r="D46" s="1"/>
      <c r="E46" s="1"/>
      <c r="F46" s="1"/>
    </row>
    <row r="47" spans="2:13" x14ac:dyDescent="0.25">
      <c r="C47" s="1"/>
      <c r="D47" s="1"/>
      <c r="E47" s="1" t="s">
        <v>266</v>
      </c>
      <c r="F47" s="1">
        <f>F43-F45</f>
        <v>-219535.11499999929</v>
      </c>
    </row>
    <row r="48" spans="2:13" x14ac:dyDescent="0.25">
      <c r="C48" s="1"/>
      <c r="D48" s="1"/>
      <c r="E48" s="1"/>
      <c r="F48" s="1"/>
    </row>
    <row r="49" spans="3:6" x14ac:dyDescent="0.25">
      <c r="C49" s="1"/>
      <c r="D49" s="1"/>
      <c r="E49" s="1"/>
      <c r="F49" s="1"/>
    </row>
    <row r="52" spans="3:6" x14ac:dyDescent="0.25">
      <c r="E52" s="1">
        <v>145941</v>
      </c>
      <c r="F52" s="1">
        <v>2527917.0299999998</v>
      </c>
    </row>
    <row r="53" spans="3:6" x14ac:dyDescent="0.25">
      <c r="E53" s="1">
        <v>43360</v>
      </c>
      <c r="F53" s="1">
        <v>751060.24</v>
      </c>
    </row>
    <row r="55" spans="3:6" x14ac:dyDescent="0.25">
      <c r="E55" s="1">
        <f>SUM(E52:E54)</f>
        <v>189301</v>
      </c>
      <c r="F55" s="1">
        <f>SUM(F52:F54)</f>
        <v>3278977.2699999996</v>
      </c>
    </row>
    <row r="56" spans="3:6" x14ac:dyDescent="0.25">
      <c r="F56" s="1">
        <v>5040.5600000000004</v>
      </c>
    </row>
    <row r="57" spans="3:6" x14ac:dyDescent="0.25">
      <c r="F57" s="1">
        <f>F55-F56</f>
        <v>3273936.7099999995</v>
      </c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9DA8A-3B6A-4B59-B756-8DBD9625A540}">
  <sheetPr>
    <pageSetUpPr fitToPage="1"/>
  </sheetPr>
  <dimension ref="B1:AM57"/>
  <sheetViews>
    <sheetView zoomScale="85" zoomScaleNormal="85" workbookViewId="0">
      <selection activeCell="O34" sqref="O3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10.2851562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13.140625" bestFit="1" customWidth="1"/>
    <col min="18" max="18" width="9.28515625" bestFit="1" customWidth="1"/>
    <col min="19" max="19" width="7" bestFit="1" customWidth="1"/>
    <col min="20" max="20" width="11.5703125" bestFit="1" customWidth="1"/>
    <col min="21" max="21" width="9.5703125" bestFit="1" customWidth="1"/>
    <col min="22" max="22" width="11.5703125" bestFit="1" customWidth="1"/>
    <col min="23" max="23" width="11.7109375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/>
      <c r="Q3" s="207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45962</v>
      </c>
      <c r="C4" s="18"/>
      <c r="D4" s="5"/>
      <c r="E4" s="56">
        <v>22.5</v>
      </c>
      <c r="F4" s="19">
        <f>E4*C4</f>
        <v>0</v>
      </c>
      <c r="G4" s="20"/>
      <c r="H4" s="21" t="s">
        <v>4</v>
      </c>
      <c r="I4" s="22"/>
      <c r="J4" s="23">
        <f>'TEMMUZ 2025 '!J39</f>
        <v>2.670000155339948E-3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45963</v>
      </c>
      <c r="C5" s="18"/>
      <c r="D5" s="5"/>
      <c r="E5" s="56">
        <v>22.5</v>
      </c>
      <c r="F5" s="19">
        <f t="shared" ref="F5:F34" si="3">E5*C5</f>
        <v>0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45964</v>
      </c>
      <c r="C6" s="18"/>
      <c r="D6" s="5"/>
      <c r="E6" s="56">
        <v>22.5</v>
      </c>
      <c r="F6" s="19">
        <f t="shared" si="3"/>
        <v>0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45965</v>
      </c>
      <c r="C7" s="18"/>
      <c r="D7" s="5"/>
      <c r="E7" s="56">
        <v>22.5</v>
      </c>
      <c r="F7" s="19">
        <f t="shared" si="3"/>
        <v>0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45966</v>
      </c>
      <c r="C8" s="18"/>
      <c r="D8" s="5"/>
      <c r="E8" s="56">
        <v>22.5</v>
      </c>
      <c r="F8" s="19">
        <f t="shared" si="3"/>
        <v>0</v>
      </c>
      <c r="G8" s="6">
        <v>45987</v>
      </c>
      <c r="H8" s="24" t="s">
        <v>284</v>
      </c>
      <c r="I8" s="2"/>
      <c r="J8" s="25">
        <v>2000000</v>
      </c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45967</v>
      </c>
      <c r="C9" s="164"/>
      <c r="D9" s="5"/>
      <c r="E9" s="56">
        <v>22.5</v>
      </c>
      <c r="F9" s="19">
        <f t="shared" si="3"/>
        <v>0</v>
      </c>
      <c r="G9" s="6">
        <v>45996</v>
      </c>
      <c r="H9" s="2" t="s">
        <v>284</v>
      </c>
      <c r="I9" s="2"/>
      <c r="J9" s="25">
        <v>1200000</v>
      </c>
      <c r="AM9" s="160"/>
    </row>
    <row r="10" spans="2:39" x14ac:dyDescent="0.25">
      <c r="B10" s="17">
        <v>45968</v>
      </c>
      <c r="C10" s="164"/>
      <c r="D10" s="5"/>
      <c r="E10" s="56">
        <v>22.5</v>
      </c>
      <c r="F10" s="19">
        <f t="shared" si="3"/>
        <v>0</v>
      </c>
      <c r="G10" s="6">
        <v>46013</v>
      </c>
      <c r="H10" s="2" t="s">
        <v>284</v>
      </c>
      <c r="I10" s="2"/>
      <c r="J10" s="25">
        <v>317284.59999999998</v>
      </c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45969</v>
      </c>
      <c r="C11" s="164"/>
      <c r="D11" s="5"/>
      <c r="E11" s="56">
        <v>22.5</v>
      </c>
      <c r="F11" s="19">
        <f t="shared" si="3"/>
        <v>0</v>
      </c>
      <c r="G11" s="6"/>
      <c r="H11" s="24"/>
      <c r="I11" s="2"/>
      <c r="J11" s="25"/>
      <c r="AA11" s="174"/>
      <c r="AM11" s="160"/>
    </row>
    <row r="12" spans="2:39" x14ac:dyDescent="0.25">
      <c r="B12" s="17">
        <v>45970</v>
      </c>
      <c r="C12" s="164"/>
      <c r="D12" s="5"/>
      <c r="E12" s="56">
        <v>22.5</v>
      </c>
      <c r="F12" s="19">
        <f t="shared" si="3"/>
        <v>0</v>
      </c>
      <c r="G12" s="6"/>
      <c r="H12" s="24"/>
      <c r="I12" s="2"/>
      <c r="J12" s="25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45971</v>
      </c>
      <c r="C13" s="164"/>
      <c r="D13" s="5"/>
      <c r="E13" s="56">
        <v>22.5</v>
      </c>
      <c r="F13" s="19">
        <f t="shared" si="3"/>
        <v>0</v>
      </c>
      <c r="G13" s="6"/>
      <c r="H13" s="24"/>
      <c r="I13" s="2"/>
      <c r="J13" s="25"/>
    </row>
    <row r="14" spans="2:39" x14ac:dyDescent="0.25">
      <c r="B14" s="17">
        <v>45972</v>
      </c>
      <c r="C14" s="164"/>
      <c r="D14" s="5"/>
      <c r="E14" s="56">
        <v>22.5</v>
      </c>
      <c r="F14" s="19">
        <f t="shared" si="3"/>
        <v>0</v>
      </c>
      <c r="G14" s="6"/>
      <c r="H14" s="2"/>
      <c r="I14" s="2"/>
      <c r="J14" s="25"/>
      <c r="N14" s="91"/>
      <c r="Z14" s="77"/>
      <c r="AA14" s="77"/>
    </row>
    <row r="15" spans="2:39" x14ac:dyDescent="0.25">
      <c r="B15" s="17">
        <v>45973</v>
      </c>
      <c r="C15" s="164"/>
      <c r="D15" s="5"/>
      <c r="E15" s="56">
        <v>22.5</v>
      </c>
      <c r="F15" s="19">
        <f t="shared" si="3"/>
        <v>0</v>
      </c>
      <c r="G15" s="6"/>
      <c r="H15" s="2"/>
      <c r="I15" s="2"/>
      <c r="J15" s="25"/>
      <c r="N15" s="165"/>
      <c r="Z15" s="60"/>
      <c r="AA15" s="60"/>
    </row>
    <row r="16" spans="2:39" x14ac:dyDescent="0.25">
      <c r="B16" s="17">
        <v>45974</v>
      </c>
      <c r="C16" s="164"/>
      <c r="D16" s="5"/>
      <c r="E16" s="56">
        <v>22.5</v>
      </c>
      <c r="F16" s="19">
        <f t="shared" si="3"/>
        <v>0</v>
      </c>
      <c r="G16" s="6"/>
      <c r="H16" s="2"/>
      <c r="I16" s="2"/>
      <c r="J16" s="25"/>
      <c r="Z16" s="60"/>
      <c r="AA16" s="60"/>
    </row>
    <row r="17" spans="2:27" x14ac:dyDescent="0.25">
      <c r="B17" s="17">
        <v>45975</v>
      </c>
      <c r="C17" s="164">
        <v>9689</v>
      </c>
      <c r="D17" s="5"/>
      <c r="E17" s="56">
        <v>22.5</v>
      </c>
      <c r="F17" s="19">
        <f t="shared" si="3"/>
        <v>218002.5</v>
      </c>
      <c r="G17" s="6"/>
      <c r="H17" s="24"/>
      <c r="I17" s="2"/>
      <c r="J17" s="25"/>
      <c r="Q17" s="89"/>
      <c r="R17" s="89"/>
      <c r="S17" s="89"/>
      <c r="T17" s="89"/>
      <c r="U17" s="89"/>
      <c r="V17" s="89"/>
      <c r="AA17" s="60"/>
    </row>
    <row r="18" spans="2:27" x14ac:dyDescent="0.25">
      <c r="B18" s="17">
        <v>45976</v>
      </c>
      <c r="C18" s="164">
        <v>9456</v>
      </c>
      <c r="D18" s="5"/>
      <c r="E18" s="56">
        <v>22.5</v>
      </c>
      <c r="F18" s="19">
        <f t="shared" si="3"/>
        <v>212760</v>
      </c>
      <c r="G18" s="4"/>
      <c r="H18" s="24"/>
      <c r="I18" s="2"/>
      <c r="J18" s="25"/>
      <c r="R18" s="163"/>
      <c r="S18" s="60"/>
      <c r="T18" s="60"/>
      <c r="U18" s="60"/>
      <c r="V18" s="60"/>
    </row>
    <row r="19" spans="2:27" x14ac:dyDescent="0.25">
      <c r="B19" s="17">
        <v>45977</v>
      </c>
      <c r="C19" s="164">
        <v>9592</v>
      </c>
      <c r="D19" s="5"/>
      <c r="E19" s="56">
        <v>22.5</v>
      </c>
      <c r="F19" s="19">
        <f t="shared" si="3"/>
        <v>215820</v>
      </c>
      <c r="G19" s="6"/>
      <c r="H19" s="24"/>
      <c r="I19" s="2"/>
      <c r="J19" s="25"/>
      <c r="R19" s="163"/>
      <c r="T19" s="60"/>
      <c r="U19" s="60"/>
      <c r="V19" s="60"/>
    </row>
    <row r="20" spans="2:27" x14ac:dyDescent="0.25">
      <c r="B20" s="17">
        <v>45978</v>
      </c>
      <c r="C20" s="164">
        <v>8835</v>
      </c>
      <c r="D20" s="5"/>
      <c r="E20" s="56">
        <v>22.5</v>
      </c>
      <c r="F20" s="19">
        <f t="shared" si="3"/>
        <v>198787.5</v>
      </c>
      <c r="G20" s="6"/>
      <c r="H20" s="24"/>
      <c r="I20" s="2"/>
      <c r="J20" s="25"/>
      <c r="R20" s="163"/>
      <c r="S20" s="60"/>
      <c r="T20" s="60"/>
      <c r="U20" s="60"/>
      <c r="V20" s="60"/>
    </row>
    <row r="21" spans="2:27" x14ac:dyDescent="0.25">
      <c r="B21" s="17">
        <v>45979</v>
      </c>
      <c r="C21" s="164">
        <v>9282</v>
      </c>
      <c r="D21" s="5"/>
      <c r="E21" s="56">
        <v>22.5</v>
      </c>
      <c r="F21" s="19">
        <f t="shared" si="3"/>
        <v>208845</v>
      </c>
      <c r="G21" s="4"/>
      <c r="H21" s="24"/>
      <c r="I21" s="2"/>
      <c r="J21" s="25"/>
      <c r="R21" s="163"/>
      <c r="S21" s="60"/>
      <c r="T21" s="60"/>
      <c r="U21" s="60"/>
      <c r="V21" s="60"/>
    </row>
    <row r="22" spans="2:27" x14ac:dyDescent="0.25">
      <c r="B22" s="17">
        <v>45980</v>
      </c>
      <c r="C22" s="164">
        <v>9612</v>
      </c>
      <c r="D22" s="5"/>
      <c r="E22" s="56">
        <v>22.5</v>
      </c>
      <c r="F22" s="19">
        <f t="shared" si="3"/>
        <v>216270</v>
      </c>
      <c r="G22" s="4"/>
      <c r="H22" s="24"/>
      <c r="I22" s="2"/>
      <c r="J22" s="25"/>
      <c r="T22" s="60"/>
      <c r="U22" s="60"/>
      <c r="V22" s="60"/>
    </row>
    <row r="23" spans="2:27" x14ac:dyDescent="0.25">
      <c r="B23" s="17">
        <v>45981</v>
      </c>
      <c r="C23" s="164">
        <v>9359</v>
      </c>
      <c r="D23" s="5"/>
      <c r="E23" s="56">
        <v>22.5</v>
      </c>
      <c r="F23" s="19">
        <f t="shared" si="3"/>
        <v>210577.5</v>
      </c>
      <c r="G23" s="4"/>
      <c r="H23" s="24"/>
      <c r="I23" s="2"/>
      <c r="J23" s="25"/>
      <c r="T23" s="60"/>
      <c r="U23" s="60"/>
      <c r="V23" s="144"/>
    </row>
    <row r="24" spans="2:27" x14ac:dyDescent="0.25">
      <c r="B24" s="17">
        <v>45982</v>
      </c>
      <c r="C24" s="164">
        <v>9417</v>
      </c>
      <c r="D24" s="5"/>
      <c r="E24" s="56">
        <v>22.5</v>
      </c>
      <c r="F24" s="19">
        <f t="shared" si="3"/>
        <v>211882.5</v>
      </c>
      <c r="G24" s="4"/>
      <c r="H24" s="24"/>
      <c r="I24" s="2"/>
      <c r="J24" s="25"/>
    </row>
    <row r="25" spans="2:27" x14ac:dyDescent="0.25">
      <c r="B25" s="17">
        <v>45983</v>
      </c>
      <c r="C25" s="164">
        <v>9495</v>
      </c>
      <c r="D25" s="5"/>
      <c r="E25" s="56">
        <v>22.5</v>
      </c>
      <c r="F25" s="19">
        <f t="shared" si="3"/>
        <v>213637.5</v>
      </c>
      <c r="G25" s="4"/>
      <c r="H25" s="24"/>
      <c r="I25" s="2"/>
      <c r="J25" s="25"/>
    </row>
    <row r="26" spans="2:27" x14ac:dyDescent="0.25">
      <c r="B26" s="17">
        <v>45984</v>
      </c>
      <c r="C26" s="164">
        <v>8757</v>
      </c>
      <c r="D26" s="5"/>
      <c r="E26" s="56">
        <v>22.5</v>
      </c>
      <c r="F26" s="19">
        <f t="shared" si="3"/>
        <v>197032.5</v>
      </c>
      <c r="G26" s="4"/>
      <c r="H26" s="24"/>
      <c r="I26" s="2"/>
      <c r="J26" s="25"/>
      <c r="V26" s="60"/>
    </row>
    <row r="27" spans="2:27" x14ac:dyDescent="0.25">
      <c r="B27" s="17">
        <v>45985</v>
      </c>
      <c r="C27" s="164">
        <v>8718</v>
      </c>
      <c r="D27" s="5"/>
      <c r="E27" s="56">
        <v>22.5</v>
      </c>
      <c r="F27" s="19">
        <f t="shared" si="3"/>
        <v>196155</v>
      </c>
      <c r="G27" s="4"/>
      <c r="H27" s="24"/>
      <c r="I27" s="2"/>
      <c r="J27" s="25"/>
      <c r="V27" s="60"/>
    </row>
    <row r="28" spans="2:27" x14ac:dyDescent="0.25">
      <c r="B28" s="17">
        <v>45986</v>
      </c>
      <c r="C28" s="164">
        <v>8971</v>
      </c>
      <c r="D28" s="5"/>
      <c r="E28" s="56">
        <v>22.5</v>
      </c>
      <c r="F28" s="19">
        <f t="shared" si="3"/>
        <v>201847.5</v>
      </c>
      <c r="G28" s="4"/>
      <c r="H28" s="24"/>
      <c r="I28" s="2"/>
      <c r="J28" s="25"/>
      <c r="V28" s="60"/>
    </row>
    <row r="29" spans="2:27" x14ac:dyDescent="0.25">
      <c r="B29" s="17">
        <v>45987</v>
      </c>
      <c r="C29" s="164">
        <v>9767</v>
      </c>
      <c r="D29" s="5"/>
      <c r="E29" s="56">
        <v>22.5</v>
      </c>
      <c r="F29" s="19">
        <f t="shared" si="3"/>
        <v>219757.5</v>
      </c>
      <c r="G29" s="4"/>
      <c r="H29" s="24"/>
      <c r="I29" s="2"/>
      <c r="J29" s="25"/>
      <c r="V29" s="60"/>
    </row>
    <row r="30" spans="2:27" x14ac:dyDescent="0.25">
      <c r="B30" s="17">
        <v>45988</v>
      </c>
      <c r="C30" s="164">
        <v>9476</v>
      </c>
      <c r="D30" s="5"/>
      <c r="E30" s="56">
        <v>22.5</v>
      </c>
      <c r="F30" s="19">
        <f t="shared" si="3"/>
        <v>213210</v>
      </c>
      <c r="G30" s="4"/>
      <c r="H30" s="24"/>
      <c r="I30" s="2"/>
      <c r="J30" s="25"/>
      <c r="R30" s="163"/>
      <c r="S30" s="60"/>
      <c r="T30" s="60"/>
      <c r="U30" s="60"/>
      <c r="V30" s="60"/>
    </row>
    <row r="31" spans="2:27" x14ac:dyDescent="0.25">
      <c r="B31" s="17">
        <v>45989</v>
      </c>
      <c r="C31" s="164">
        <v>7748</v>
      </c>
      <c r="D31" s="5"/>
      <c r="E31" s="56">
        <v>22.5</v>
      </c>
      <c r="F31" s="19">
        <f t="shared" si="3"/>
        <v>174330</v>
      </c>
      <c r="G31" s="4"/>
      <c r="H31" s="24"/>
      <c r="I31" s="2"/>
      <c r="J31" s="25"/>
    </row>
    <row r="32" spans="2:27" x14ac:dyDescent="0.25">
      <c r="B32" s="17">
        <v>45990</v>
      </c>
      <c r="C32" s="164">
        <v>8233</v>
      </c>
      <c r="D32" s="5"/>
      <c r="E32" s="56">
        <v>22.5</v>
      </c>
      <c r="F32" s="19">
        <f t="shared" si="3"/>
        <v>185242.5</v>
      </c>
      <c r="G32" s="4"/>
      <c r="H32" s="24"/>
      <c r="I32" s="2"/>
      <c r="J32" s="25"/>
    </row>
    <row r="33" spans="2:13" x14ac:dyDescent="0.25">
      <c r="B33" s="17">
        <v>45991</v>
      </c>
      <c r="C33" s="18">
        <v>8369</v>
      </c>
      <c r="D33" s="5"/>
      <c r="E33" s="56">
        <v>22.5</v>
      </c>
      <c r="F33" s="19">
        <f t="shared" si="3"/>
        <v>188302.5</v>
      </c>
      <c r="G33" s="4"/>
      <c r="H33" s="24"/>
      <c r="I33" s="2"/>
      <c r="J33" s="25"/>
    </row>
    <row r="34" spans="2:13" ht="15.75" thickBot="1" x14ac:dyDescent="0.3">
      <c r="B34" s="17"/>
      <c r="C34" s="30"/>
      <c r="D34" s="31"/>
      <c r="E34" s="56">
        <v>22.5</v>
      </c>
      <c r="F34" s="33">
        <f t="shared" si="3"/>
        <v>0</v>
      </c>
      <c r="G34" s="34"/>
      <c r="H34" s="35"/>
      <c r="I34" s="36"/>
      <c r="J34" s="37"/>
    </row>
    <row r="35" spans="2:13" x14ac:dyDescent="0.25">
      <c r="B35" s="38" t="s">
        <v>8</v>
      </c>
      <c r="C35" s="39">
        <f>SUM(C4:C34)</f>
        <v>154776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3517284.6026700004</v>
      </c>
    </row>
    <row r="36" spans="2:1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>
        <f>F37</f>
        <v>3482460</v>
      </c>
      <c r="L36" s="1">
        <f>J36+J37</f>
        <v>3517284.6</v>
      </c>
    </row>
    <row r="37" spans="2:13" x14ac:dyDescent="0.25">
      <c r="B37" s="45" t="s">
        <v>21</v>
      </c>
      <c r="C37" s="46">
        <f>C35</f>
        <v>154776</v>
      </c>
      <c r="D37" s="5">
        <f>D35/1.03</f>
        <v>0</v>
      </c>
      <c r="E37" s="3"/>
      <c r="F37" s="19">
        <f>SUM(F4:F36)</f>
        <v>3482460</v>
      </c>
      <c r="G37" s="4"/>
      <c r="H37" s="2" t="s">
        <v>2</v>
      </c>
      <c r="I37" s="2">
        <v>0.01</v>
      </c>
      <c r="J37" s="25">
        <f>J36*0.01</f>
        <v>34824.6</v>
      </c>
    </row>
    <row r="38" spans="2:13" x14ac:dyDescent="0.25">
      <c r="B38" s="45"/>
      <c r="C38" s="5"/>
      <c r="D38" s="2"/>
      <c r="E38" s="3"/>
      <c r="F38" s="19">
        <f>F37*0.01</f>
        <v>34824.6</v>
      </c>
      <c r="G38" s="4"/>
      <c r="H38" s="2"/>
      <c r="I38" s="57" t="s">
        <v>25</v>
      </c>
      <c r="J38" s="25"/>
    </row>
    <row r="39" spans="2:1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-2.6700003072619438E-3</v>
      </c>
      <c r="L39" s="1"/>
      <c r="M39" s="1"/>
    </row>
    <row r="40" spans="2:1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3" x14ac:dyDescent="0.25">
      <c r="J42" s="1"/>
    </row>
    <row r="43" spans="2:13" x14ac:dyDescent="0.25">
      <c r="F43" s="1"/>
      <c r="J43" s="1"/>
      <c r="L43" s="222"/>
    </row>
    <row r="44" spans="2:13" x14ac:dyDescent="0.25">
      <c r="L44" s="1"/>
    </row>
    <row r="45" spans="2:13" x14ac:dyDescent="0.25">
      <c r="C45" s="1"/>
      <c r="D45" s="1"/>
      <c r="E45" s="1"/>
      <c r="F45" s="1"/>
    </row>
    <row r="46" spans="2:13" x14ac:dyDescent="0.25">
      <c r="C46" s="1"/>
      <c r="D46" s="1"/>
      <c r="E46" s="1"/>
      <c r="F46" s="1"/>
    </row>
    <row r="47" spans="2:13" x14ac:dyDescent="0.25">
      <c r="C47" s="1"/>
      <c r="D47" s="1"/>
      <c r="E47" s="1"/>
      <c r="F47" s="1"/>
    </row>
    <row r="48" spans="2:13" x14ac:dyDescent="0.25">
      <c r="C48" s="1"/>
      <c r="D48" s="1"/>
      <c r="E48" s="1"/>
      <c r="F48" s="1"/>
    </row>
    <row r="49" spans="3:6" x14ac:dyDescent="0.25">
      <c r="C49" s="1"/>
      <c r="D49" s="1"/>
      <c r="E49" s="1"/>
      <c r="F49" s="1"/>
    </row>
    <row r="52" spans="3:6" x14ac:dyDescent="0.25">
      <c r="E52" s="1"/>
      <c r="F52" s="1"/>
    </row>
    <row r="53" spans="3:6" x14ac:dyDescent="0.25">
      <c r="E53" s="1"/>
      <c r="F53" s="1"/>
    </row>
    <row r="55" spans="3:6" x14ac:dyDescent="0.25">
      <c r="E55" s="1"/>
      <c r="F55" s="1"/>
    </row>
    <row r="56" spans="3:6" x14ac:dyDescent="0.25">
      <c r="F56" s="1"/>
    </row>
    <row r="57" spans="3:6" x14ac:dyDescent="0.25">
      <c r="F57" s="1"/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FDC1-2A6F-4C2E-93F1-DFB7EE208C86}">
  <sheetPr>
    <pageSetUpPr fitToPage="1"/>
  </sheetPr>
  <dimension ref="B1:AM57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10.2851562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13.140625" bestFit="1" customWidth="1"/>
    <col min="18" max="18" width="9.28515625" bestFit="1" customWidth="1"/>
    <col min="19" max="19" width="7" bestFit="1" customWidth="1"/>
    <col min="20" max="20" width="11.5703125" bestFit="1" customWidth="1"/>
    <col min="21" max="21" width="9.5703125" bestFit="1" customWidth="1"/>
    <col min="22" max="22" width="11.5703125" bestFit="1" customWidth="1"/>
    <col min="23" max="23" width="11.7109375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/>
      <c r="Q3" s="207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45992</v>
      </c>
      <c r="C4" s="18">
        <v>6330</v>
      </c>
      <c r="D4" s="5"/>
      <c r="E4" s="56">
        <v>23</v>
      </c>
      <c r="F4" s="19">
        <f>E4*C4</f>
        <v>145590</v>
      </c>
      <c r="G4" s="20"/>
      <c r="H4" s="21" t="s">
        <v>4</v>
      </c>
      <c r="I4" s="22"/>
      <c r="J4" s="23">
        <f>-'KASIM 2025'!J39</f>
        <v>2.6700003072619438E-3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45993</v>
      </c>
      <c r="C5" s="18">
        <v>4874</v>
      </c>
      <c r="D5" s="5"/>
      <c r="E5" s="56">
        <v>23</v>
      </c>
      <c r="F5" s="19">
        <f t="shared" ref="F5:F34" si="3">E5*C5</f>
        <v>112102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45994</v>
      </c>
      <c r="C6" s="18">
        <v>4583</v>
      </c>
      <c r="D6" s="5"/>
      <c r="E6" s="56">
        <v>23</v>
      </c>
      <c r="F6" s="19">
        <f t="shared" si="3"/>
        <v>105409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45995</v>
      </c>
      <c r="C7" s="18">
        <v>4913</v>
      </c>
      <c r="D7" s="5"/>
      <c r="E7" s="56">
        <v>23</v>
      </c>
      <c r="F7" s="19">
        <f t="shared" si="3"/>
        <v>112999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45996</v>
      </c>
      <c r="C8" s="18">
        <v>4718</v>
      </c>
      <c r="D8" s="5"/>
      <c r="E8" s="56">
        <v>23</v>
      </c>
      <c r="F8" s="19">
        <f t="shared" si="3"/>
        <v>108514</v>
      </c>
      <c r="G8" s="6"/>
      <c r="H8" s="24"/>
      <c r="I8" s="2"/>
      <c r="J8" s="25"/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45997</v>
      </c>
      <c r="C9" s="164">
        <v>4777</v>
      </c>
      <c r="D9" s="5"/>
      <c r="E9" s="56">
        <v>23</v>
      </c>
      <c r="F9" s="19">
        <f t="shared" si="3"/>
        <v>109871</v>
      </c>
      <c r="G9" s="6"/>
      <c r="H9" s="2"/>
      <c r="I9" s="2"/>
      <c r="J9" s="25"/>
      <c r="AM9" s="160"/>
    </row>
    <row r="10" spans="2:39" x14ac:dyDescent="0.25">
      <c r="B10" s="17">
        <v>45998</v>
      </c>
      <c r="C10" s="164">
        <v>4252</v>
      </c>
      <c r="D10" s="5"/>
      <c r="E10" s="56">
        <v>23</v>
      </c>
      <c r="F10" s="19">
        <f t="shared" si="3"/>
        <v>97796</v>
      </c>
      <c r="G10" s="6"/>
      <c r="H10" s="2"/>
      <c r="I10" s="2"/>
      <c r="J10" s="25"/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45999</v>
      </c>
      <c r="C11" s="164">
        <v>4175</v>
      </c>
      <c r="D11" s="5"/>
      <c r="E11" s="56">
        <v>23</v>
      </c>
      <c r="F11" s="19">
        <f t="shared" si="3"/>
        <v>96025</v>
      </c>
      <c r="G11" s="6"/>
      <c r="H11" s="24"/>
      <c r="I11" s="2"/>
      <c r="J11" s="25"/>
      <c r="AA11" s="174"/>
      <c r="AM11" s="160"/>
    </row>
    <row r="12" spans="2:39" x14ac:dyDescent="0.25">
      <c r="B12" s="17">
        <v>46000</v>
      </c>
      <c r="C12" s="164">
        <v>4835</v>
      </c>
      <c r="D12" s="5"/>
      <c r="E12" s="56">
        <v>23</v>
      </c>
      <c r="F12" s="19">
        <f t="shared" si="3"/>
        <v>111205</v>
      </c>
      <c r="G12" s="6"/>
      <c r="H12" s="24"/>
      <c r="I12" s="2"/>
      <c r="J12" s="25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46001</v>
      </c>
      <c r="C13" s="164">
        <v>5126</v>
      </c>
      <c r="D13" s="5"/>
      <c r="E13" s="56">
        <v>23</v>
      </c>
      <c r="F13" s="19">
        <f t="shared" si="3"/>
        <v>117898</v>
      </c>
      <c r="G13" s="6"/>
      <c r="H13" s="24"/>
      <c r="I13" s="2"/>
      <c r="J13" s="25"/>
    </row>
    <row r="14" spans="2:39" x14ac:dyDescent="0.25">
      <c r="B14" s="17">
        <v>46002</v>
      </c>
      <c r="C14" s="164">
        <v>4854</v>
      </c>
      <c r="D14" s="5"/>
      <c r="E14" s="56">
        <v>23</v>
      </c>
      <c r="F14" s="19">
        <f t="shared" si="3"/>
        <v>111642</v>
      </c>
      <c r="G14" s="6"/>
      <c r="H14" s="2"/>
      <c r="I14" s="2"/>
      <c r="J14" s="25"/>
      <c r="N14" s="91"/>
      <c r="Z14" s="77"/>
      <c r="AA14" s="77"/>
    </row>
    <row r="15" spans="2:39" x14ac:dyDescent="0.25">
      <c r="B15" s="17">
        <v>46003</v>
      </c>
      <c r="C15" s="164">
        <v>4680</v>
      </c>
      <c r="D15" s="5"/>
      <c r="E15" s="56">
        <v>23</v>
      </c>
      <c r="F15" s="19">
        <f t="shared" si="3"/>
        <v>107640</v>
      </c>
      <c r="G15" s="6">
        <v>46043</v>
      </c>
      <c r="H15" s="2" t="s">
        <v>285</v>
      </c>
      <c r="I15" s="2"/>
      <c r="J15" s="25">
        <v>1558918.84</v>
      </c>
      <c r="N15" s="165"/>
      <c r="Z15" s="60"/>
      <c r="AA15" s="60"/>
    </row>
    <row r="16" spans="2:39" x14ac:dyDescent="0.25">
      <c r="B16" s="17">
        <v>46004</v>
      </c>
      <c r="C16" s="164">
        <v>4214</v>
      </c>
      <c r="D16" s="5"/>
      <c r="E16" s="56">
        <v>23</v>
      </c>
      <c r="F16" s="19">
        <f t="shared" si="3"/>
        <v>96922</v>
      </c>
      <c r="G16" s="6"/>
      <c r="H16" s="2"/>
      <c r="I16" s="2"/>
      <c r="J16" s="25"/>
      <c r="Z16" s="60"/>
      <c r="AA16" s="60"/>
    </row>
    <row r="17" spans="2:27" x14ac:dyDescent="0.25">
      <c r="B17" s="17">
        <v>46005</v>
      </c>
      <c r="C17" s="164">
        <v>4777</v>
      </c>
      <c r="D17" s="5"/>
      <c r="E17" s="56">
        <v>23</v>
      </c>
      <c r="F17" s="19">
        <f t="shared" si="3"/>
        <v>109871</v>
      </c>
      <c r="G17" s="6"/>
      <c r="H17" s="24"/>
      <c r="I17" s="2"/>
      <c r="J17" s="25"/>
      <c r="Q17" s="89"/>
      <c r="R17" s="89"/>
      <c r="S17" s="89"/>
      <c r="T17" s="89"/>
      <c r="U17" s="89"/>
      <c r="V17" s="89"/>
      <c r="AA17" s="60"/>
    </row>
    <row r="18" spans="2:27" x14ac:dyDescent="0.25">
      <c r="B18" s="17">
        <v>46006</v>
      </c>
      <c r="C18" s="164"/>
      <c r="D18" s="5"/>
      <c r="E18" s="56">
        <v>23</v>
      </c>
      <c r="F18" s="19">
        <f t="shared" si="3"/>
        <v>0</v>
      </c>
      <c r="G18" s="4"/>
      <c r="H18" s="24"/>
      <c r="I18" s="2"/>
      <c r="J18" s="25"/>
      <c r="R18" s="163"/>
      <c r="S18" s="60"/>
      <c r="T18" s="60"/>
      <c r="U18" s="60"/>
      <c r="V18" s="60"/>
    </row>
    <row r="19" spans="2:27" x14ac:dyDescent="0.25">
      <c r="B19" s="17">
        <v>46007</v>
      </c>
      <c r="C19" s="164"/>
      <c r="D19" s="5"/>
      <c r="E19" s="56">
        <v>23</v>
      </c>
      <c r="F19" s="19">
        <f t="shared" si="3"/>
        <v>0</v>
      </c>
      <c r="G19" s="6"/>
      <c r="H19" s="24"/>
      <c r="I19" s="2"/>
      <c r="J19" s="25"/>
      <c r="R19" s="163"/>
      <c r="T19" s="60"/>
      <c r="U19" s="60"/>
      <c r="V19" s="60"/>
    </row>
    <row r="20" spans="2:27" x14ac:dyDescent="0.25">
      <c r="B20" s="17">
        <v>46008</v>
      </c>
      <c r="C20" s="164"/>
      <c r="D20" s="5"/>
      <c r="E20" s="56">
        <v>23</v>
      </c>
      <c r="F20" s="19">
        <f t="shared" si="3"/>
        <v>0</v>
      </c>
      <c r="G20" s="6"/>
      <c r="H20" s="24"/>
      <c r="I20" s="2"/>
      <c r="J20" s="25"/>
      <c r="R20" s="163"/>
      <c r="S20" s="60"/>
      <c r="T20" s="60"/>
      <c r="U20" s="60"/>
      <c r="V20" s="60"/>
    </row>
    <row r="21" spans="2:27" x14ac:dyDescent="0.25">
      <c r="B21" s="17">
        <v>46009</v>
      </c>
      <c r="C21" s="164"/>
      <c r="D21" s="5"/>
      <c r="E21" s="56">
        <v>23</v>
      </c>
      <c r="F21" s="19">
        <f t="shared" si="3"/>
        <v>0</v>
      </c>
      <c r="G21" s="4"/>
      <c r="H21" s="24"/>
      <c r="I21" s="2"/>
      <c r="J21" s="25"/>
      <c r="R21" s="163"/>
      <c r="S21" s="60"/>
      <c r="T21" s="60"/>
      <c r="U21" s="60"/>
      <c r="V21" s="60"/>
    </row>
    <row r="22" spans="2:27" x14ac:dyDescent="0.25">
      <c r="B22" s="17">
        <v>46010</v>
      </c>
      <c r="C22" s="164"/>
      <c r="D22" s="5"/>
      <c r="E22" s="56">
        <v>23</v>
      </c>
      <c r="F22" s="19">
        <f t="shared" si="3"/>
        <v>0</v>
      </c>
      <c r="G22" s="4"/>
      <c r="H22" s="24"/>
      <c r="I22" s="2"/>
      <c r="J22" s="25"/>
      <c r="T22" s="60"/>
      <c r="U22" s="60"/>
      <c r="V22" s="60"/>
    </row>
    <row r="23" spans="2:27" x14ac:dyDescent="0.25">
      <c r="B23" s="17">
        <v>46011</v>
      </c>
      <c r="C23" s="164"/>
      <c r="D23" s="5"/>
      <c r="E23" s="56">
        <v>23</v>
      </c>
      <c r="F23" s="19">
        <f t="shared" si="3"/>
        <v>0</v>
      </c>
      <c r="G23" s="4"/>
      <c r="H23" s="24"/>
      <c r="I23" s="2"/>
      <c r="J23" s="25"/>
      <c r="T23" s="60"/>
      <c r="U23" s="60"/>
      <c r="V23" s="144"/>
    </row>
    <row r="24" spans="2:27" x14ac:dyDescent="0.25">
      <c r="B24" s="17">
        <v>46012</v>
      </c>
      <c r="C24" s="164"/>
      <c r="D24" s="5"/>
      <c r="E24" s="56">
        <v>23</v>
      </c>
      <c r="F24" s="19">
        <f t="shared" si="3"/>
        <v>0</v>
      </c>
      <c r="G24" s="4"/>
      <c r="H24" s="24"/>
      <c r="I24" s="2"/>
      <c r="J24" s="25"/>
    </row>
    <row r="25" spans="2:27" x14ac:dyDescent="0.25">
      <c r="B25" s="17">
        <v>46013</v>
      </c>
      <c r="C25" s="164"/>
      <c r="D25" s="5"/>
      <c r="E25" s="56">
        <v>23</v>
      </c>
      <c r="F25" s="19">
        <f t="shared" si="3"/>
        <v>0</v>
      </c>
      <c r="G25" s="4"/>
      <c r="H25" s="24"/>
      <c r="I25" s="2"/>
      <c r="J25" s="25"/>
    </row>
    <row r="26" spans="2:27" x14ac:dyDescent="0.25">
      <c r="B26" s="17">
        <v>46014</v>
      </c>
      <c r="C26" s="164"/>
      <c r="D26" s="5"/>
      <c r="E26" s="56">
        <v>23</v>
      </c>
      <c r="F26" s="19">
        <f t="shared" si="3"/>
        <v>0</v>
      </c>
      <c r="G26" s="4"/>
      <c r="H26" s="24"/>
      <c r="I26" s="2"/>
      <c r="J26" s="25"/>
      <c r="V26" s="60"/>
    </row>
    <row r="27" spans="2:27" x14ac:dyDescent="0.25">
      <c r="B27" s="17">
        <v>46015</v>
      </c>
      <c r="C27" s="164"/>
      <c r="D27" s="5"/>
      <c r="E27" s="56">
        <v>23</v>
      </c>
      <c r="F27" s="19">
        <f t="shared" si="3"/>
        <v>0</v>
      </c>
      <c r="G27" s="4"/>
      <c r="H27" s="24"/>
      <c r="I27" s="2"/>
      <c r="J27" s="25"/>
      <c r="V27" s="60"/>
    </row>
    <row r="28" spans="2:27" x14ac:dyDescent="0.25">
      <c r="B28" s="17">
        <v>46016</v>
      </c>
      <c r="C28" s="164"/>
      <c r="D28" s="5"/>
      <c r="E28" s="56">
        <v>23</v>
      </c>
      <c r="F28" s="19">
        <f t="shared" si="3"/>
        <v>0</v>
      </c>
      <c r="G28" s="4"/>
      <c r="H28" s="24"/>
      <c r="I28" s="2"/>
      <c r="J28" s="25"/>
      <c r="V28" s="60"/>
    </row>
    <row r="29" spans="2:27" x14ac:dyDescent="0.25">
      <c r="B29" s="17">
        <v>46017</v>
      </c>
      <c r="C29" s="164"/>
      <c r="D29" s="5"/>
      <c r="E29" s="56">
        <v>23</v>
      </c>
      <c r="F29" s="19">
        <f t="shared" si="3"/>
        <v>0</v>
      </c>
      <c r="G29" s="4"/>
      <c r="H29" s="24"/>
      <c r="I29" s="2"/>
      <c r="J29" s="25"/>
      <c r="V29" s="60"/>
    </row>
    <row r="30" spans="2:27" x14ac:dyDescent="0.25">
      <c r="B30" s="17">
        <v>46018</v>
      </c>
      <c r="C30" s="164"/>
      <c r="D30" s="5"/>
      <c r="E30" s="56">
        <v>23</v>
      </c>
      <c r="F30" s="19">
        <f t="shared" si="3"/>
        <v>0</v>
      </c>
      <c r="G30" s="4"/>
      <c r="H30" s="24"/>
      <c r="I30" s="2"/>
      <c r="J30" s="25"/>
      <c r="R30" s="163"/>
      <c r="S30" s="60"/>
      <c r="T30" s="60"/>
      <c r="U30" s="60"/>
      <c r="V30" s="60"/>
    </row>
    <row r="31" spans="2:27" x14ac:dyDescent="0.25">
      <c r="B31" s="17">
        <v>46019</v>
      </c>
      <c r="C31" s="164"/>
      <c r="D31" s="5"/>
      <c r="E31" s="56">
        <v>23</v>
      </c>
      <c r="F31" s="19">
        <f t="shared" si="3"/>
        <v>0</v>
      </c>
      <c r="G31" s="4"/>
      <c r="H31" s="24"/>
      <c r="I31" s="2"/>
      <c r="J31" s="25"/>
    </row>
    <row r="32" spans="2:27" x14ac:dyDescent="0.25">
      <c r="B32" s="17">
        <v>46020</v>
      </c>
      <c r="C32" s="164"/>
      <c r="D32" s="5"/>
      <c r="E32" s="56">
        <v>23</v>
      </c>
      <c r="F32" s="19">
        <f t="shared" si="3"/>
        <v>0</v>
      </c>
      <c r="G32" s="4"/>
      <c r="H32" s="24"/>
      <c r="I32" s="2"/>
      <c r="J32" s="25"/>
    </row>
    <row r="33" spans="2:13" x14ac:dyDescent="0.25">
      <c r="B33" s="17">
        <v>46021</v>
      </c>
      <c r="C33" s="18"/>
      <c r="D33" s="5"/>
      <c r="E33" s="56">
        <v>23</v>
      </c>
      <c r="F33" s="19">
        <f t="shared" si="3"/>
        <v>0</v>
      </c>
      <c r="G33" s="4"/>
      <c r="H33" s="24"/>
      <c r="I33" s="2"/>
      <c r="J33" s="25"/>
    </row>
    <row r="34" spans="2:13" ht="15.75" thickBot="1" x14ac:dyDescent="0.3">
      <c r="B34" s="17">
        <v>46022</v>
      </c>
      <c r="C34" s="30"/>
      <c r="D34" s="31"/>
      <c r="E34" s="56">
        <v>23</v>
      </c>
      <c r="F34" s="33">
        <f t="shared" si="3"/>
        <v>0</v>
      </c>
      <c r="G34" s="34"/>
      <c r="H34" s="35"/>
      <c r="I34" s="36"/>
      <c r="J34" s="37"/>
    </row>
    <row r="35" spans="2:13" x14ac:dyDescent="0.25">
      <c r="B35" s="38" t="s">
        <v>8</v>
      </c>
      <c r="C35" s="39">
        <f>SUM(C4:C34)</f>
        <v>67108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1558918.8426700004</v>
      </c>
    </row>
    <row r="36" spans="2:1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>
        <f>F37</f>
        <v>1543484</v>
      </c>
      <c r="L36" s="1">
        <f>J36+J37</f>
        <v>1558918.84</v>
      </c>
    </row>
    <row r="37" spans="2:13" x14ac:dyDescent="0.25">
      <c r="B37" s="45" t="s">
        <v>21</v>
      </c>
      <c r="C37" s="46">
        <f>C35</f>
        <v>67108</v>
      </c>
      <c r="D37" s="5">
        <f>D35/1.03</f>
        <v>0</v>
      </c>
      <c r="E37" s="3"/>
      <c r="F37" s="19">
        <f>SUM(F4:F36)</f>
        <v>1543484</v>
      </c>
      <c r="G37" s="4"/>
      <c r="H37" s="2" t="s">
        <v>2</v>
      </c>
      <c r="I37" s="2">
        <v>0.01</v>
      </c>
      <c r="J37" s="25">
        <f>J36*0.01</f>
        <v>15434.84</v>
      </c>
    </row>
    <row r="38" spans="2:13" x14ac:dyDescent="0.25">
      <c r="B38" s="45"/>
      <c r="C38" s="5"/>
      <c r="D38" s="2"/>
      <c r="E38" s="3"/>
      <c r="F38" s="19">
        <f>F37*0.01</f>
        <v>15434.84</v>
      </c>
      <c r="G38" s="4"/>
      <c r="H38" s="2"/>
      <c r="I38" s="57" t="s">
        <v>25</v>
      </c>
      <c r="J38" s="25"/>
    </row>
    <row r="39" spans="2:1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-2.6700003072619438E-3</v>
      </c>
      <c r="L39" s="1"/>
      <c r="M39" s="1"/>
    </row>
    <row r="40" spans="2:1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3" x14ac:dyDescent="0.25">
      <c r="J42" s="1"/>
    </row>
    <row r="43" spans="2:13" x14ac:dyDescent="0.25">
      <c r="F43" s="1"/>
      <c r="J43" s="1"/>
      <c r="L43" s="222"/>
    </row>
    <row r="44" spans="2:13" x14ac:dyDescent="0.25">
      <c r="L44" s="1"/>
    </row>
    <row r="45" spans="2:13" x14ac:dyDescent="0.25">
      <c r="C45" s="1"/>
      <c r="D45" s="1"/>
      <c r="E45" s="1"/>
      <c r="F45" s="1"/>
    </row>
    <row r="46" spans="2:13" x14ac:dyDescent="0.25">
      <c r="C46" s="1"/>
      <c r="D46" s="1"/>
      <c r="E46" s="1"/>
      <c r="F46" s="1"/>
    </row>
    <row r="47" spans="2:13" x14ac:dyDescent="0.25">
      <c r="C47" s="1"/>
      <c r="D47" s="1"/>
      <c r="E47" s="1"/>
      <c r="F47" s="1"/>
    </row>
    <row r="48" spans="2:13" x14ac:dyDescent="0.25">
      <c r="C48" s="1"/>
      <c r="D48" s="1"/>
      <c r="E48" s="1"/>
      <c r="F48" s="1"/>
    </row>
    <row r="49" spans="3:6" x14ac:dyDescent="0.25">
      <c r="C49" s="1"/>
      <c r="D49" s="1"/>
      <c r="E49" s="1"/>
      <c r="F49" s="1"/>
    </row>
    <row r="52" spans="3:6" x14ac:dyDescent="0.25">
      <c r="E52" s="1"/>
      <c r="F52" s="1"/>
    </row>
    <row r="53" spans="3:6" x14ac:dyDescent="0.25">
      <c r="E53" s="1"/>
      <c r="F53" s="1"/>
    </row>
    <row r="55" spans="3:6" x14ac:dyDescent="0.25">
      <c r="E55" s="1"/>
      <c r="F55" s="1"/>
    </row>
    <row r="56" spans="3:6" x14ac:dyDescent="0.25">
      <c r="F56" s="1"/>
    </row>
    <row r="57" spans="3:6" x14ac:dyDescent="0.25">
      <c r="F57" s="1"/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3E04-9972-4F73-AFA3-8CA2FF0D43DD}">
  <sheetPr>
    <pageSetUpPr fitToPage="1"/>
  </sheetPr>
  <dimension ref="B1:AM57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10.2851562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13.140625" bestFit="1" customWidth="1"/>
    <col min="18" max="18" width="9.28515625" bestFit="1" customWidth="1"/>
    <col min="19" max="19" width="7" bestFit="1" customWidth="1"/>
    <col min="20" max="20" width="11.5703125" bestFit="1" customWidth="1"/>
    <col min="21" max="21" width="9.5703125" bestFit="1" customWidth="1"/>
    <col min="22" max="22" width="11.5703125" bestFit="1" customWidth="1"/>
    <col min="23" max="23" width="11.7109375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/>
      <c r="Q3" s="207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46023</v>
      </c>
      <c r="C4" s="18"/>
      <c r="D4" s="5"/>
      <c r="E4" s="56">
        <v>23</v>
      </c>
      <c r="F4" s="19">
        <f>E4*C4</f>
        <v>0</v>
      </c>
      <c r="G4" s="20"/>
      <c r="H4" s="21" t="s">
        <v>4</v>
      </c>
      <c r="I4" s="22"/>
      <c r="J4" s="23">
        <f>-'ARALIK 2025'!J39</f>
        <v>2.6700003072619438E-3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46024</v>
      </c>
      <c r="C5" s="18"/>
      <c r="D5" s="5"/>
      <c r="E5" s="56">
        <v>23</v>
      </c>
      <c r="F5" s="19">
        <f t="shared" ref="F5:F34" si="3">E5*C5</f>
        <v>0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46025</v>
      </c>
      <c r="C6" s="18"/>
      <c r="D6" s="5"/>
      <c r="E6" s="56">
        <v>23</v>
      </c>
      <c r="F6" s="19">
        <f t="shared" si="3"/>
        <v>0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46026</v>
      </c>
      <c r="C7" s="18"/>
      <c r="D7" s="5"/>
      <c r="E7" s="56">
        <v>23</v>
      </c>
      <c r="F7" s="19">
        <f t="shared" si="3"/>
        <v>0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46027</v>
      </c>
      <c r="C8" s="18"/>
      <c r="D8" s="5"/>
      <c r="E8" s="56">
        <v>23</v>
      </c>
      <c r="F8" s="19">
        <f t="shared" si="3"/>
        <v>0</v>
      </c>
      <c r="G8" s="6"/>
      <c r="H8" s="24"/>
      <c r="I8" s="2"/>
      <c r="J8" s="25"/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46028</v>
      </c>
      <c r="C9" s="164"/>
      <c r="D9" s="5"/>
      <c r="E9" s="56">
        <v>23</v>
      </c>
      <c r="F9" s="19">
        <f t="shared" si="3"/>
        <v>0</v>
      </c>
      <c r="G9" s="6"/>
      <c r="H9" s="2"/>
      <c r="I9" s="2"/>
      <c r="J9" s="25"/>
      <c r="AM9" s="160"/>
    </row>
    <row r="10" spans="2:39" x14ac:dyDescent="0.25">
      <c r="B10" s="17">
        <v>46029</v>
      </c>
      <c r="C10" s="164"/>
      <c r="D10" s="5"/>
      <c r="E10" s="56">
        <v>23</v>
      </c>
      <c r="F10" s="19">
        <f t="shared" si="3"/>
        <v>0</v>
      </c>
      <c r="G10" s="6"/>
      <c r="H10" s="2"/>
      <c r="I10" s="2"/>
      <c r="J10" s="25"/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46030</v>
      </c>
      <c r="C11" s="164"/>
      <c r="D11" s="5"/>
      <c r="E11" s="56">
        <v>23</v>
      </c>
      <c r="F11" s="19">
        <f t="shared" si="3"/>
        <v>0</v>
      </c>
      <c r="G11" s="6"/>
      <c r="H11" s="24"/>
      <c r="I11" s="2"/>
      <c r="J11" s="25"/>
      <c r="AA11" s="174"/>
      <c r="AM11" s="160"/>
    </row>
    <row r="12" spans="2:39" x14ac:dyDescent="0.25">
      <c r="B12" s="17">
        <v>46031</v>
      </c>
      <c r="C12" s="164"/>
      <c r="D12" s="5"/>
      <c r="E12" s="56">
        <v>23</v>
      </c>
      <c r="F12" s="19">
        <f t="shared" si="3"/>
        <v>0</v>
      </c>
      <c r="G12" s="6"/>
      <c r="H12" s="24"/>
      <c r="I12" s="2"/>
      <c r="J12" s="25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46032</v>
      </c>
      <c r="C13" s="164"/>
      <c r="D13" s="5"/>
      <c r="E13" s="56">
        <v>23</v>
      </c>
      <c r="F13" s="19">
        <f t="shared" si="3"/>
        <v>0</v>
      </c>
      <c r="G13" s="6"/>
      <c r="H13" s="24"/>
      <c r="I13" s="2"/>
      <c r="J13" s="25"/>
    </row>
    <row r="14" spans="2:39" x14ac:dyDescent="0.25">
      <c r="B14" s="17">
        <v>46033</v>
      </c>
      <c r="C14" s="164"/>
      <c r="D14" s="5"/>
      <c r="E14" s="56">
        <v>23</v>
      </c>
      <c r="F14" s="19">
        <f t="shared" si="3"/>
        <v>0</v>
      </c>
      <c r="G14" s="6"/>
      <c r="H14" s="2"/>
      <c r="I14" s="2"/>
      <c r="J14" s="25"/>
      <c r="N14" s="91"/>
      <c r="Z14" s="77"/>
      <c r="AA14" s="77"/>
    </row>
    <row r="15" spans="2:39" x14ac:dyDescent="0.25">
      <c r="B15" s="17">
        <v>46034</v>
      </c>
      <c r="C15" s="164"/>
      <c r="D15" s="5"/>
      <c r="E15" s="56">
        <v>23</v>
      </c>
      <c r="F15" s="19">
        <f t="shared" si="3"/>
        <v>0</v>
      </c>
      <c r="G15" s="6"/>
      <c r="H15" s="2"/>
      <c r="I15" s="2"/>
      <c r="J15" s="25"/>
      <c r="N15" s="165"/>
      <c r="Z15" s="60"/>
      <c r="AA15" s="60"/>
    </row>
    <row r="16" spans="2:39" x14ac:dyDescent="0.25">
      <c r="B16" s="17">
        <v>46035</v>
      </c>
      <c r="C16" s="164"/>
      <c r="D16" s="5"/>
      <c r="E16" s="56">
        <v>23</v>
      </c>
      <c r="F16" s="19">
        <f t="shared" si="3"/>
        <v>0</v>
      </c>
      <c r="G16" s="6"/>
      <c r="H16" s="2"/>
      <c r="I16" s="2"/>
      <c r="J16" s="25"/>
      <c r="Z16" s="60"/>
      <c r="AA16" s="60"/>
    </row>
    <row r="17" spans="2:27" x14ac:dyDescent="0.25">
      <c r="B17" s="17">
        <v>46036</v>
      </c>
      <c r="C17" s="164"/>
      <c r="D17" s="5"/>
      <c r="E17" s="56">
        <v>23</v>
      </c>
      <c r="F17" s="19">
        <f t="shared" si="3"/>
        <v>0</v>
      </c>
      <c r="G17" s="6"/>
      <c r="H17" s="24"/>
      <c r="I17" s="2"/>
      <c r="J17" s="25"/>
      <c r="Q17" s="89"/>
      <c r="R17" s="89"/>
      <c r="S17" s="89"/>
      <c r="T17" s="89"/>
      <c r="U17" s="89"/>
      <c r="V17" s="89"/>
      <c r="AA17" s="60"/>
    </row>
    <row r="18" spans="2:27" x14ac:dyDescent="0.25">
      <c r="B18" s="17">
        <v>46037</v>
      </c>
      <c r="C18" s="164"/>
      <c r="D18" s="5"/>
      <c r="E18" s="56">
        <v>23</v>
      </c>
      <c r="F18" s="19">
        <f t="shared" si="3"/>
        <v>0</v>
      </c>
      <c r="G18" s="4"/>
      <c r="H18" s="24"/>
      <c r="I18" s="2"/>
      <c r="J18" s="25"/>
      <c r="R18" s="163"/>
      <c r="S18" s="60"/>
      <c r="T18" s="60"/>
      <c r="U18" s="60"/>
      <c r="V18" s="60"/>
    </row>
    <row r="19" spans="2:27" x14ac:dyDescent="0.25">
      <c r="B19" s="17">
        <v>46038</v>
      </c>
      <c r="C19" s="164"/>
      <c r="D19" s="5"/>
      <c r="E19" s="56">
        <v>23</v>
      </c>
      <c r="F19" s="19">
        <f t="shared" si="3"/>
        <v>0</v>
      </c>
      <c r="G19" s="6"/>
      <c r="H19" s="24"/>
      <c r="I19" s="2"/>
      <c r="J19" s="25"/>
      <c r="R19" s="163"/>
      <c r="T19" s="60"/>
      <c r="U19" s="60"/>
      <c r="V19" s="60"/>
    </row>
    <row r="20" spans="2:27" x14ac:dyDescent="0.25">
      <c r="B20" s="17">
        <v>46039</v>
      </c>
      <c r="C20" s="164"/>
      <c r="D20" s="5"/>
      <c r="E20" s="56">
        <v>23</v>
      </c>
      <c r="F20" s="19">
        <f t="shared" si="3"/>
        <v>0</v>
      </c>
      <c r="G20" s="6"/>
      <c r="H20" s="24"/>
      <c r="I20" s="2"/>
      <c r="J20" s="25"/>
      <c r="R20" s="163"/>
      <c r="S20" s="60"/>
      <c r="T20" s="60"/>
      <c r="U20" s="60"/>
      <c r="V20" s="60"/>
    </row>
    <row r="21" spans="2:27" x14ac:dyDescent="0.25">
      <c r="B21" s="17">
        <v>46040</v>
      </c>
      <c r="C21" s="164"/>
      <c r="D21" s="5"/>
      <c r="E21" s="56">
        <v>23</v>
      </c>
      <c r="F21" s="19">
        <f t="shared" si="3"/>
        <v>0</v>
      </c>
      <c r="G21" s="4"/>
      <c r="H21" s="24"/>
      <c r="I21" s="2"/>
      <c r="J21" s="25"/>
      <c r="R21" s="163"/>
      <c r="S21" s="60"/>
      <c r="T21" s="60"/>
      <c r="U21" s="60"/>
      <c r="V21" s="60"/>
    </row>
    <row r="22" spans="2:27" x14ac:dyDescent="0.25">
      <c r="B22" s="17">
        <v>46041</v>
      </c>
      <c r="C22" s="164"/>
      <c r="D22" s="5"/>
      <c r="E22" s="56">
        <v>23</v>
      </c>
      <c r="F22" s="19">
        <f t="shared" si="3"/>
        <v>0</v>
      </c>
      <c r="G22" s="4"/>
      <c r="H22" s="24"/>
      <c r="I22" s="2"/>
      <c r="J22" s="25"/>
      <c r="T22" s="60"/>
      <c r="U22" s="60"/>
      <c r="V22" s="60"/>
    </row>
    <row r="23" spans="2:27" x14ac:dyDescent="0.25">
      <c r="B23" s="17">
        <v>46042</v>
      </c>
      <c r="C23" s="164"/>
      <c r="D23" s="5"/>
      <c r="E23" s="56">
        <v>23</v>
      </c>
      <c r="F23" s="19">
        <f t="shared" si="3"/>
        <v>0</v>
      </c>
      <c r="G23" s="4"/>
      <c r="H23" s="24"/>
      <c r="I23" s="2"/>
      <c r="J23" s="25"/>
      <c r="T23" s="60"/>
      <c r="U23" s="60"/>
      <c r="V23" s="144"/>
    </row>
    <row r="24" spans="2:27" x14ac:dyDescent="0.25">
      <c r="B24" s="17">
        <v>46043</v>
      </c>
      <c r="C24" s="164"/>
      <c r="D24" s="5"/>
      <c r="E24" s="56">
        <v>23</v>
      </c>
      <c r="F24" s="19">
        <f t="shared" si="3"/>
        <v>0</v>
      </c>
      <c r="G24" s="4"/>
      <c r="H24" s="24"/>
      <c r="I24" s="2"/>
      <c r="J24" s="25"/>
    </row>
    <row r="25" spans="2:27" x14ac:dyDescent="0.25">
      <c r="B25" s="17">
        <v>46044</v>
      </c>
      <c r="C25" s="164"/>
      <c r="D25" s="5"/>
      <c r="E25" s="56">
        <v>23</v>
      </c>
      <c r="F25" s="19">
        <f t="shared" si="3"/>
        <v>0</v>
      </c>
      <c r="G25" s="4"/>
      <c r="H25" s="24"/>
      <c r="I25" s="2"/>
      <c r="J25" s="25"/>
    </row>
    <row r="26" spans="2:27" x14ac:dyDescent="0.25">
      <c r="B26" s="17">
        <v>46045</v>
      </c>
      <c r="C26" s="164"/>
      <c r="D26" s="5"/>
      <c r="E26" s="56">
        <v>23</v>
      </c>
      <c r="F26" s="19">
        <f t="shared" si="3"/>
        <v>0</v>
      </c>
      <c r="G26" s="4"/>
      <c r="H26" s="24"/>
      <c r="I26" s="2"/>
      <c r="J26" s="25"/>
      <c r="V26" s="60"/>
    </row>
    <row r="27" spans="2:27" x14ac:dyDescent="0.25">
      <c r="B27" s="17">
        <v>46046</v>
      </c>
      <c r="C27" s="164"/>
      <c r="D27" s="5"/>
      <c r="E27" s="56">
        <v>23</v>
      </c>
      <c r="F27" s="19">
        <f t="shared" si="3"/>
        <v>0</v>
      </c>
      <c r="G27" s="4"/>
      <c r="H27" s="24"/>
      <c r="I27" s="2"/>
      <c r="J27" s="25"/>
      <c r="V27" s="60"/>
    </row>
    <row r="28" spans="2:27" x14ac:dyDescent="0.25">
      <c r="B28" s="17">
        <v>46047</v>
      </c>
      <c r="C28" s="164"/>
      <c r="D28" s="5"/>
      <c r="E28" s="56">
        <v>23</v>
      </c>
      <c r="F28" s="19">
        <f t="shared" si="3"/>
        <v>0</v>
      </c>
      <c r="G28" s="4"/>
      <c r="H28" s="24"/>
      <c r="I28" s="2"/>
      <c r="J28" s="25"/>
      <c r="V28" s="60"/>
    </row>
    <row r="29" spans="2:27" x14ac:dyDescent="0.25">
      <c r="B29" s="17">
        <v>46048</v>
      </c>
      <c r="C29" s="164"/>
      <c r="D29" s="5"/>
      <c r="E29" s="56">
        <v>23</v>
      </c>
      <c r="F29" s="19">
        <f t="shared" si="3"/>
        <v>0</v>
      </c>
      <c r="G29" s="4"/>
      <c r="H29" s="24"/>
      <c r="I29" s="2"/>
      <c r="J29" s="25"/>
      <c r="V29" s="60"/>
    </row>
    <row r="30" spans="2:27" x14ac:dyDescent="0.25">
      <c r="B30" s="17">
        <v>46049</v>
      </c>
      <c r="C30" s="164"/>
      <c r="D30" s="5"/>
      <c r="E30" s="56">
        <v>23</v>
      </c>
      <c r="F30" s="19">
        <f t="shared" si="3"/>
        <v>0</v>
      </c>
      <c r="G30" s="4"/>
      <c r="H30" s="24"/>
      <c r="I30" s="2"/>
      <c r="J30" s="25"/>
      <c r="R30" s="163"/>
      <c r="S30" s="60"/>
      <c r="T30" s="60"/>
      <c r="U30" s="60"/>
      <c r="V30" s="60"/>
    </row>
    <row r="31" spans="2:27" x14ac:dyDescent="0.25">
      <c r="B31" s="17">
        <v>46050</v>
      </c>
      <c r="C31" s="164"/>
      <c r="D31" s="5"/>
      <c r="E31" s="56">
        <v>23</v>
      </c>
      <c r="F31" s="19">
        <f t="shared" si="3"/>
        <v>0</v>
      </c>
      <c r="G31" s="4"/>
      <c r="H31" s="24"/>
      <c r="I31" s="2"/>
      <c r="J31" s="25"/>
    </row>
    <row r="32" spans="2:27" x14ac:dyDescent="0.25">
      <c r="B32" s="17">
        <v>46051</v>
      </c>
      <c r="C32" s="164"/>
      <c r="D32" s="5"/>
      <c r="E32" s="56">
        <v>23</v>
      </c>
      <c r="F32" s="19">
        <f t="shared" si="3"/>
        <v>0</v>
      </c>
      <c r="G32" s="4"/>
      <c r="H32" s="24"/>
      <c r="I32" s="2"/>
      <c r="J32" s="25"/>
    </row>
    <row r="33" spans="2:13" x14ac:dyDescent="0.25">
      <c r="B33" s="17">
        <v>46052</v>
      </c>
      <c r="C33" s="18"/>
      <c r="D33" s="5"/>
      <c r="E33" s="56">
        <v>23</v>
      </c>
      <c r="F33" s="19">
        <f t="shared" si="3"/>
        <v>0</v>
      </c>
      <c r="G33" s="4"/>
      <c r="H33" s="24"/>
      <c r="I33" s="2"/>
      <c r="J33" s="25"/>
    </row>
    <row r="34" spans="2:13" ht="15.75" thickBot="1" x14ac:dyDescent="0.3">
      <c r="B34" s="17">
        <v>46053</v>
      </c>
      <c r="C34" s="30"/>
      <c r="D34" s="31"/>
      <c r="E34" s="56">
        <v>23</v>
      </c>
      <c r="F34" s="33">
        <f t="shared" si="3"/>
        <v>0</v>
      </c>
      <c r="G34" s="34"/>
      <c r="H34" s="35"/>
      <c r="I34" s="36"/>
      <c r="J34" s="37"/>
    </row>
    <row r="35" spans="2:13" x14ac:dyDescent="0.25">
      <c r="B35" s="38" t="s">
        <v>8</v>
      </c>
      <c r="C35" s="39">
        <f>SUM(C4:C34)</f>
        <v>0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2.6700003072619438E-3</v>
      </c>
    </row>
    <row r="36" spans="2:1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>
        <f>F37</f>
        <v>0</v>
      </c>
      <c r="L36" s="1">
        <f>J36+J37</f>
        <v>0</v>
      </c>
    </row>
    <row r="37" spans="2:13" x14ac:dyDescent="0.25">
      <c r="B37" s="45" t="s">
        <v>21</v>
      </c>
      <c r="C37" s="46">
        <f>C35</f>
        <v>0</v>
      </c>
      <c r="D37" s="5">
        <f>D35/1.03</f>
        <v>0</v>
      </c>
      <c r="E37" s="3"/>
      <c r="F37" s="19">
        <f>SUM(F4:F36)</f>
        <v>0</v>
      </c>
      <c r="G37" s="4"/>
      <c r="H37" s="2" t="s">
        <v>2</v>
      </c>
      <c r="I37" s="2">
        <v>0.01</v>
      </c>
      <c r="J37" s="25">
        <f>J36*0.01</f>
        <v>0</v>
      </c>
    </row>
    <row r="38" spans="2:13" x14ac:dyDescent="0.25">
      <c r="B38" s="45"/>
      <c r="C38" s="5"/>
      <c r="D38" s="2"/>
      <c r="E38" s="3"/>
      <c r="F38" s="19">
        <f>F37*0.01</f>
        <v>0</v>
      </c>
      <c r="G38" s="4"/>
      <c r="H38" s="2"/>
      <c r="I38" s="57" t="s">
        <v>25</v>
      </c>
      <c r="J38" s="25"/>
    </row>
    <row r="39" spans="2:1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-2.6700003072619438E-3</v>
      </c>
      <c r="L39" s="1"/>
      <c r="M39" s="1"/>
    </row>
    <row r="40" spans="2:1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3" x14ac:dyDescent="0.25">
      <c r="J42" s="1"/>
    </row>
    <row r="43" spans="2:13" x14ac:dyDescent="0.25">
      <c r="F43" s="1"/>
      <c r="J43" s="1"/>
      <c r="L43" s="222"/>
    </row>
    <row r="44" spans="2:13" x14ac:dyDescent="0.25">
      <c r="L44" s="1"/>
    </row>
    <row r="45" spans="2:13" x14ac:dyDescent="0.25">
      <c r="C45" s="1"/>
      <c r="D45" s="1"/>
      <c r="E45" s="1"/>
      <c r="F45" s="1"/>
    </row>
    <row r="46" spans="2:13" x14ac:dyDescent="0.25">
      <c r="C46" s="1"/>
      <c r="D46" s="1"/>
      <c r="E46" s="1"/>
      <c r="F46" s="1"/>
    </row>
    <row r="47" spans="2:13" x14ac:dyDescent="0.25">
      <c r="C47" s="1"/>
      <c r="D47" s="1"/>
      <c r="E47" s="1"/>
      <c r="F47" s="1"/>
    </row>
    <row r="48" spans="2:13" x14ac:dyDescent="0.25">
      <c r="C48" s="1"/>
      <c r="D48" s="1"/>
      <c r="E48" s="1"/>
      <c r="F48" s="1"/>
    </row>
    <row r="49" spans="3:6" x14ac:dyDescent="0.25">
      <c r="C49" s="1"/>
      <c r="D49" s="1"/>
      <c r="E49" s="1"/>
      <c r="F49" s="1"/>
    </row>
    <row r="52" spans="3:6" x14ac:dyDescent="0.25">
      <c r="E52" s="1"/>
      <c r="F52" s="1"/>
    </row>
    <row r="53" spans="3:6" x14ac:dyDescent="0.25">
      <c r="E53" s="1"/>
      <c r="F53" s="1"/>
    </row>
    <row r="55" spans="3:6" x14ac:dyDescent="0.25">
      <c r="E55" s="1"/>
      <c r="F55" s="1"/>
    </row>
    <row r="56" spans="3:6" x14ac:dyDescent="0.25">
      <c r="F56" s="1"/>
    </row>
    <row r="57" spans="3:6" x14ac:dyDescent="0.25">
      <c r="F57" s="1"/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6C7C-A658-41EB-8A92-380D9B9A3EFC}">
  <sheetPr>
    <pageSetUpPr fitToPage="1"/>
  </sheetPr>
  <dimension ref="B1:AM57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10.2851562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5703125" bestFit="1" customWidth="1"/>
    <col min="17" max="17" width="13.140625" bestFit="1" customWidth="1"/>
    <col min="18" max="18" width="9.28515625" bestFit="1" customWidth="1"/>
    <col min="19" max="19" width="7" bestFit="1" customWidth="1"/>
    <col min="20" max="20" width="11.5703125" bestFit="1" customWidth="1"/>
    <col min="21" max="21" width="9.5703125" bestFit="1" customWidth="1"/>
    <col min="22" max="22" width="11.5703125" bestFit="1" customWidth="1"/>
    <col min="23" max="23" width="11.7109375" customWidth="1"/>
    <col min="24" max="24" width="9.28515625" bestFit="1" customWidth="1"/>
    <col min="25" max="25" width="5" bestFit="1" customWidth="1"/>
    <col min="26" max="27" width="15.28515625" bestFit="1" customWidth="1"/>
    <col min="28" max="29" width="5.140625" customWidth="1"/>
    <col min="30" max="30" width="10.7109375" bestFit="1" customWidth="1"/>
    <col min="31" max="31" width="10.85546875" customWidth="1"/>
    <col min="32" max="32" width="11.5703125" customWidth="1"/>
    <col min="33" max="34" width="12.28515625" bestFit="1" customWidth="1"/>
    <col min="35" max="35" width="10.5703125" bestFit="1" customWidth="1"/>
    <col min="36" max="36" width="9.85546875" bestFit="1" customWidth="1"/>
    <col min="37" max="37" width="11.85546875" customWidth="1"/>
    <col min="38" max="38" width="15.140625" bestFit="1" customWidth="1"/>
    <col min="39" max="39" width="9.28515625" bestFit="1" customWidth="1"/>
    <col min="40" max="40" width="12.42578125" bestFit="1" customWidth="1"/>
    <col min="41" max="41" width="9.85546875" bestFit="1" customWidth="1"/>
    <col min="42" max="42" width="12.42578125" bestFit="1" customWidth="1"/>
  </cols>
  <sheetData>
    <row r="1" spans="2:39" ht="15.75" thickBot="1" x14ac:dyDescent="0.3">
      <c r="P1" s="223" t="s">
        <v>128</v>
      </c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D1" s="247" t="s">
        <v>129</v>
      </c>
      <c r="AE1" s="247"/>
      <c r="AF1" s="247"/>
      <c r="AG1" s="247"/>
      <c r="AH1" s="247"/>
      <c r="AI1" s="247"/>
      <c r="AJ1" s="247"/>
      <c r="AK1" s="247"/>
      <c r="AL1" s="247"/>
    </row>
    <row r="2" spans="2:39" ht="26.25" thickBot="1" x14ac:dyDescent="0.3">
      <c r="B2" s="232" t="s">
        <v>26</v>
      </c>
      <c r="C2" s="233"/>
      <c r="D2" s="233"/>
      <c r="E2" s="233"/>
      <c r="F2" s="233"/>
      <c r="G2" s="233"/>
      <c r="H2" s="233"/>
      <c r="I2" s="233"/>
      <c r="J2" s="234"/>
      <c r="P2" s="9" t="s">
        <v>5</v>
      </c>
      <c r="Q2" s="9" t="s">
        <v>29</v>
      </c>
      <c r="R2" s="9" t="s">
        <v>30</v>
      </c>
      <c r="S2" s="9" t="s">
        <v>31</v>
      </c>
      <c r="T2" s="9" t="s">
        <v>32</v>
      </c>
      <c r="U2" s="9" t="s">
        <v>54</v>
      </c>
      <c r="V2" s="9" t="s">
        <v>34</v>
      </c>
      <c r="W2" s="9" t="s">
        <v>130</v>
      </c>
      <c r="X2" s="9" t="s">
        <v>131</v>
      </c>
      <c r="Y2" s="9" t="s">
        <v>196</v>
      </c>
      <c r="Z2" s="9" t="s">
        <v>35</v>
      </c>
      <c r="AA2" s="9" t="s">
        <v>36</v>
      </c>
      <c r="AD2" s="9" t="s">
        <v>5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54</v>
      </c>
      <c r="AJ2" s="9" t="s">
        <v>34</v>
      </c>
      <c r="AK2" s="9" t="s">
        <v>35</v>
      </c>
      <c r="AL2" s="9" t="s">
        <v>36</v>
      </c>
    </row>
    <row r="3" spans="2:39" x14ac:dyDescent="0.25">
      <c r="B3" s="10" t="s">
        <v>0</v>
      </c>
      <c r="C3" s="11" t="s">
        <v>3</v>
      </c>
      <c r="D3" s="11" t="s">
        <v>3</v>
      </c>
      <c r="E3" s="13" t="s">
        <v>16</v>
      </c>
      <c r="F3" s="14" t="s">
        <v>1</v>
      </c>
      <c r="G3" s="10" t="s">
        <v>0</v>
      </c>
      <c r="H3" s="15"/>
      <c r="I3" s="12" t="s">
        <v>17</v>
      </c>
      <c r="J3" s="16" t="s">
        <v>1</v>
      </c>
      <c r="P3" s="206"/>
      <c r="Q3" s="207"/>
      <c r="R3" s="86"/>
      <c r="S3" s="84"/>
      <c r="T3" s="84">
        <f t="shared" ref="T3:T4" si="0">S3/1.03</f>
        <v>0</v>
      </c>
      <c r="U3" s="113"/>
      <c r="V3" s="114"/>
      <c r="W3" s="114"/>
      <c r="X3" s="114"/>
      <c r="Y3" s="114"/>
      <c r="Z3" s="109"/>
      <c r="AA3" s="109"/>
      <c r="AD3" s="53"/>
      <c r="AE3" s="51"/>
      <c r="AF3" s="9"/>
      <c r="AG3" s="18"/>
      <c r="AH3" s="84">
        <f t="shared" ref="AH3:AH4" si="1">AG3/1.03</f>
        <v>0</v>
      </c>
      <c r="AI3" s="114"/>
      <c r="AJ3" s="116"/>
      <c r="AK3" s="109">
        <f t="shared" ref="AK3:AK8" si="2">(AG3*(AI3-0.2))/65</f>
        <v>0</v>
      </c>
      <c r="AL3" s="109">
        <f>((AG3-AK3)*AJ3*0.96)/96</f>
        <v>0</v>
      </c>
      <c r="AM3" s="160"/>
    </row>
    <row r="4" spans="2:39" x14ac:dyDescent="0.25">
      <c r="B4" s="17">
        <v>46054</v>
      </c>
      <c r="C4" s="18"/>
      <c r="D4" s="5"/>
      <c r="E4" s="56">
        <v>23</v>
      </c>
      <c r="F4" s="19">
        <f>E4*C4</f>
        <v>0</v>
      </c>
      <c r="G4" s="20"/>
      <c r="H4" s="21" t="s">
        <v>4</v>
      </c>
      <c r="I4" s="22"/>
      <c r="J4" s="23">
        <f>-'OCAK 2026'!J39</f>
        <v>2.6700003072619438E-3</v>
      </c>
      <c r="P4" s="169"/>
      <c r="Q4" s="170"/>
      <c r="R4" s="86"/>
      <c r="S4" s="84"/>
      <c r="T4" s="84">
        <f t="shared" si="0"/>
        <v>0</v>
      </c>
      <c r="U4" s="113"/>
      <c r="V4" s="114"/>
      <c r="W4" s="114"/>
      <c r="X4" s="114"/>
      <c r="Y4" s="114"/>
      <c r="Z4" s="109"/>
      <c r="AA4" s="109"/>
      <c r="AD4" s="53"/>
      <c r="AE4" s="51"/>
      <c r="AF4" s="86"/>
      <c r="AG4" s="18"/>
      <c r="AH4" s="84">
        <f t="shared" si="1"/>
        <v>0</v>
      </c>
      <c r="AI4" s="114"/>
      <c r="AJ4" s="116"/>
      <c r="AK4" s="109">
        <f t="shared" si="2"/>
        <v>0</v>
      </c>
      <c r="AL4" s="109">
        <f>((AG4-AK4)*AJ4*0.96)/96</f>
        <v>0</v>
      </c>
      <c r="AM4" s="160"/>
    </row>
    <row r="5" spans="2:39" x14ac:dyDescent="0.25">
      <c r="B5" s="17">
        <v>46055</v>
      </c>
      <c r="C5" s="18"/>
      <c r="D5" s="5"/>
      <c r="E5" s="56">
        <v>23</v>
      </c>
      <c r="F5" s="19">
        <f t="shared" ref="F5:F34" si="3">E5*C5</f>
        <v>0</v>
      </c>
      <c r="G5" s="20" t="s">
        <v>9</v>
      </c>
      <c r="H5" s="21"/>
      <c r="I5" s="22"/>
      <c r="J5" s="23"/>
      <c r="P5" s="169"/>
      <c r="Q5" s="170"/>
      <c r="R5" s="86"/>
      <c r="S5" s="84"/>
      <c r="T5" s="84">
        <f>S5/1.03</f>
        <v>0</v>
      </c>
      <c r="U5" s="113"/>
      <c r="V5" s="114"/>
      <c r="W5" s="114"/>
      <c r="X5" s="114"/>
      <c r="Y5" s="114"/>
      <c r="Z5" s="109"/>
      <c r="AA5" s="109"/>
      <c r="AD5" s="53"/>
      <c r="AE5" s="149"/>
      <c r="AF5" s="86"/>
      <c r="AG5" s="148"/>
      <c r="AH5" s="84">
        <f>AG5/1.03</f>
        <v>0</v>
      </c>
      <c r="AI5" s="114"/>
      <c r="AJ5" s="116"/>
      <c r="AK5" s="109">
        <f t="shared" si="2"/>
        <v>0</v>
      </c>
      <c r="AL5" s="109">
        <f>((AG5-AK5)*AJ5*0.96)/96</f>
        <v>0</v>
      </c>
      <c r="AM5" s="160"/>
    </row>
    <row r="6" spans="2:39" x14ac:dyDescent="0.25">
      <c r="B6" s="17">
        <v>46056</v>
      </c>
      <c r="C6" s="18"/>
      <c r="D6" s="5"/>
      <c r="E6" s="56">
        <v>23</v>
      </c>
      <c r="F6" s="19">
        <f t="shared" si="3"/>
        <v>0</v>
      </c>
      <c r="G6" s="20" t="s">
        <v>9</v>
      </c>
      <c r="H6" s="21"/>
      <c r="I6" s="22"/>
      <c r="J6" s="23"/>
      <c r="P6" s="169"/>
      <c r="Q6" s="170"/>
      <c r="R6" s="86"/>
      <c r="S6" s="84"/>
      <c r="T6" s="84">
        <f>S6/1.03</f>
        <v>0</v>
      </c>
      <c r="U6" s="113"/>
      <c r="V6" s="114"/>
      <c r="W6" s="114"/>
      <c r="X6" s="114"/>
      <c r="Y6" s="114"/>
      <c r="Z6" s="109"/>
      <c r="AA6" s="109"/>
      <c r="AD6" s="53"/>
      <c r="AE6" s="150"/>
      <c r="AF6" s="86"/>
      <c r="AG6" s="151"/>
      <c r="AH6" s="84">
        <f>AG6/1.03</f>
        <v>0</v>
      </c>
      <c r="AI6" s="114"/>
      <c r="AJ6" s="116"/>
      <c r="AK6" s="109">
        <f t="shared" si="2"/>
        <v>0</v>
      </c>
      <c r="AL6" s="109">
        <f>((AG6-AK6)*AJ6*0.96)/96</f>
        <v>0</v>
      </c>
      <c r="AM6" s="160"/>
    </row>
    <row r="7" spans="2:39" x14ac:dyDescent="0.25">
      <c r="B7" s="17">
        <v>46057</v>
      </c>
      <c r="C7" s="18"/>
      <c r="D7" s="5"/>
      <c r="E7" s="56">
        <v>23</v>
      </c>
      <c r="F7" s="19">
        <f t="shared" si="3"/>
        <v>0</v>
      </c>
      <c r="G7" s="20"/>
      <c r="H7" s="21" t="s">
        <v>7</v>
      </c>
      <c r="I7" s="22"/>
      <c r="J7" s="23"/>
      <c r="P7" s="169"/>
      <c r="Q7" s="170"/>
      <c r="R7" s="86"/>
      <c r="S7" s="84"/>
      <c r="T7" s="84">
        <f>S7/1.03</f>
        <v>0</v>
      </c>
      <c r="U7" s="113"/>
      <c r="V7" s="114"/>
      <c r="W7" s="114"/>
      <c r="X7" s="114"/>
      <c r="Y7" s="114"/>
      <c r="Z7" s="109"/>
      <c r="AA7" s="109"/>
      <c r="AD7" s="53"/>
      <c r="AE7" s="51"/>
      <c r="AF7" s="86"/>
      <c r="AG7" s="164"/>
      <c r="AH7" s="84">
        <f>AG7/1.03</f>
        <v>0</v>
      </c>
      <c r="AI7" s="114"/>
      <c r="AJ7" s="116"/>
      <c r="AK7" s="109">
        <f t="shared" si="2"/>
        <v>0</v>
      </c>
      <c r="AL7" s="109">
        <f>((AG7-AK7)*AJ7*0.96)/96</f>
        <v>0</v>
      </c>
      <c r="AM7" s="160"/>
    </row>
    <row r="8" spans="2:39" x14ac:dyDescent="0.25">
      <c r="B8" s="17">
        <v>46058</v>
      </c>
      <c r="C8" s="18"/>
      <c r="D8" s="5"/>
      <c r="E8" s="56">
        <v>23</v>
      </c>
      <c r="F8" s="19">
        <f t="shared" si="3"/>
        <v>0</v>
      </c>
      <c r="G8" s="6"/>
      <c r="H8" s="24"/>
      <c r="I8" s="2"/>
      <c r="J8" s="25"/>
      <c r="L8" s="1"/>
      <c r="P8" s="169"/>
      <c r="Q8" s="170"/>
      <c r="R8" s="86"/>
      <c r="S8" s="84"/>
      <c r="T8" s="84">
        <f>S8/1.03</f>
        <v>0</v>
      </c>
      <c r="U8" s="113"/>
      <c r="V8" s="114"/>
      <c r="W8" s="114"/>
      <c r="X8" s="114"/>
      <c r="Y8" s="114"/>
      <c r="Z8" s="109"/>
      <c r="AA8" s="109"/>
      <c r="AD8" s="53"/>
      <c r="AE8" s="51"/>
      <c r="AF8" s="86"/>
      <c r="AG8" s="164"/>
      <c r="AH8" s="84">
        <f>AG8/1.03</f>
        <v>0</v>
      </c>
      <c r="AI8" s="114"/>
      <c r="AJ8" s="116"/>
      <c r="AK8" s="109">
        <f t="shared" si="2"/>
        <v>0</v>
      </c>
      <c r="AL8" s="109">
        <f t="shared" ref="AL8" si="4">((AG8-AK8)*AJ8*0.96)/96</f>
        <v>0</v>
      </c>
      <c r="AM8" s="160"/>
    </row>
    <row r="9" spans="2:39" x14ac:dyDescent="0.25">
      <c r="B9" s="17">
        <v>46059</v>
      </c>
      <c r="C9" s="164"/>
      <c r="D9" s="5"/>
      <c r="E9" s="56">
        <v>23</v>
      </c>
      <c r="F9" s="19">
        <f t="shared" si="3"/>
        <v>0</v>
      </c>
      <c r="G9" s="6"/>
      <c r="H9" s="2"/>
      <c r="I9" s="2"/>
      <c r="J9" s="25"/>
      <c r="AM9" s="160"/>
    </row>
    <row r="10" spans="2:39" x14ac:dyDescent="0.25">
      <c r="B10" s="17">
        <v>46060</v>
      </c>
      <c r="C10" s="164"/>
      <c r="D10" s="5"/>
      <c r="E10" s="56">
        <v>23</v>
      </c>
      <c r="F10" s="19">
        <f t="shared" si="3"/>
        <v>0</v>
      </c>
      <c r="G10" s="6"/>
      <c r="H10" s="2"/>
      <c r="I10" s="2"/>
      <c r="J10" s="25"/>
      <c r="S10" s="110">
        <f>SUM(S3:S9)</f>
        <v>0</v>
      </c>
      <c r="T10" s="110">
        <f>SUM(T3:T9)</f>
        <v>0</v>
      </c>
      <c r="Z10" s="111">
        <f>SUM(Z2:Z9)</f>
        <v>0</v>
      </c>
      <c r="AA10" s="111">
        <f>SUM(AA2:AA9)</f>
        <v>0</v>
      </c>
      <c r="AG10" s="110">
        <f>SUM(AG3:AG9)</f>
        <v>0</v>
      </c>
      <c r="AH10" s="110">
        <f>SUM(AH3:AH9)</f>
        <v>0</v>
      </c>
      <c r="AK10" s="111">
        <f>SUM(AK3:AK9)</f>
        <v>0</v>
      </c>
      <c r="AL10" s="111">
        <f t="shared" ref="AL10" si="5">SUM(AL3:AL9)</f>
        <v>0</v>
      </c>
      <c r="AM10" s="160"/>
    </row>
    <row r="11" spans="2:39" x14ac:dyDescent="0.25">
      <c r="B11" s="17">
        <v>46061</v>
      </c>
      <c r="C11" s="164"/>
      <c r="D11" s="5"/>
      <c r="E11" s="56">
        <v>23</v>
      </c>
      <c r="F11" s="19">
        <f t="shared" si="3"/>
        <v>0</v>
      </c>
      <c r="G11" s="6"/>
      <c r="H11" s="24"/>
      <c r="I11" s="2"/>
      <c r="J11" s="25"/>
      <c r="AA11" s="174"/>
      <c r="AM11" s="160"/>
    </row>
    <row r="12" spans="2:39" x14ac:dyDescent="0.25">
      <c r="B12" s="17">
        <v>46062</v>
      </c>
      <c r="C12" s="164"/>
      <c r="D12" s="5"/>
      <c r="E12" s="56">
        <v>23</v>
      </c>
      <c r="F12" s="19">
        <f t="shared" si="3"/>
        <v>0</v>
      </c>
      <c r="G12" s="6"/>
      <c r="H12" s="24"/>
      <c r="I12" s="2"/>
      <c r="J12" s="25"/>
      <c r="S12" s="60"/>
      <c r="T12" s="60"/>
      <c r="U12" s="60"/>
      <c r="AA12" s="144"/>
      <c r="AG12" s="60">
        <f>AG10-S10</f>
        <v>0</v>
      </c>
      <c r="AH12" s="60">
        <f>AH10-T10</f>
        <v>0</v>
      </c>
      <c r="AK12" s="60">
        <f>AK10-Z10</f>
        <v>0</v>
      </c>
      <c r="AL12" s="60"/>
    </row>
    <row r="13" spans="2:39" x14ac:dyDescent="0.25">
      <c r="B13" s="17">
        <v>46063</v>
      </c>
      <c r="C13" s="164"/>
      <c r="D13" s="5"/>
      <c r="E13" s="56">
        <v>23</v>
      </c>
      <c r="F13" s="19">
        <f t="shared" si="3"/>
        <v>0</v>
      </c>
      <c r="G13" s="6"/>
      <c r="H13" s="24"/>
      <c r="I13" s="2"/>
      <c r="J13" s="25"/>
    </row>
    <row r="14" spans="2:39" x14ac:dyDescent="0.25">
      <c r="B14" s="17">
        <v>46064</v>
      </c>
      <c r="C14" s="164"/>
      <c r="D14" s="5"/>
      <c r="E14" s="56">
        <v>23</v>
      </c>
      <c r="F14" s="19">
        <f t="shared" si="3"/>
        <v>0</v>
      </c>
      <c r="G14" s="6"/>
      <c r="H14" s="2"/>
      <c r="I14" s="2"/>
      <c r="J14" s="25"/>
      <c r="N14" s="91"/>
      <c r="Z14" s="77"/>
      <c r="AA14" s="77"/>
    </row>
    <row r="15" spans="2:39" x14ac:dyDescent="0.25">
      <c r="B15" s="17">
        <v>46065</v>
      </c>
      <c r="C15" s="164"/>
      <c r="D15" s="5"/>
      <c r="E15" s="56">
        <v>23</v>
      </c>
      <c r="F15" s="19">
        <f t="shared" si="3"/>
        <v>0</v>
      </c>
      <c r="G15" s="6"/>
      <c r="H15" s="2"/>
      <c r="I15" s="2"/>
      <c r="J15" s="25"/>
      <c r="N15" s="165"/>
      <c r="Z15" s="60"/>
      <c r="AA15" s="60"/>
    </row>
    <row r="16" spans="2:39" x14ac:dyDescent="0.25">
      <c r="B16" s="17">
        <v>46066</v>
      </c>
      <c r="C16" s="164"/>
      <c r="D16" s="5"/>
      <c r="E16" s="56">
        <v>23</v>
      </c>
      <c r="F16" s="19">
        <f t="shared" si="3"/>
        <v>0</v>
      </c>
      <c r="G16" s="6"/>
      <c r="H16" s="2"/>
      <c r="I16" s="2"/>
      <c r="J16" s="25"/>
      <c r="Z16" s="60"/>
      <c r="AA16" s="60"/>
    </row>
    <row r="17" spans="2:27" x14ac:dyDescent="0.25">
      <c r="B17" s="17">
        <v>46067</v>
      </c>
      <c r="C17" s="164"/>
      <c r="D17" s="5"/>
      <c r="E17" s="56">
        <v>23</v>
      </c>
      <c r="F17" s="19">
        <f t="shared" si="3"/>
        <v>0</v>
      </c>
      <c r="G17" s="6"/>
      <c r="H17" s="24"/>
      <c r="I17" s="2"/>
      <c r="J17" s="25"/>
      <c r="Q17" s="89"/>
      <c r="R17" s="89"/>
      <c r="S17" s="89"/>
      <c r="T17" s="89"/>
      <c r="U17" s="89"/>
      <c r="V17" s="89"/>
      <c r="AA17" s="60"/>
    </row>
    <row r="18" spans="2:27" x14ac:dyDescent="0.25">
      <c r="B18" s="17">
        <v>46068</v>
      </c>
      <c r="C18" s="164"/>
      <c r="D18" s="5"/>
      <c r="E18" s="56">
        <v>23</v>
      </c>
      <c r="F18" s="19">
        <f t="shared" si="3"/>
        <v>0</v>
      </c>
      <c r="G18" s="4"/>
      <c r="H18" s="24"/>
      <c r="I18" s="2"/>
      <c r="J18" s="25"/>
      <c r="R18" s="163"/>
      <c r="S18" s="60"/>
      <c r="T18" s="60"/>
      <c r="U18" s="60"/>
      <c r="V18" s="60"/>
    </row>
    <row r="19" spans="2:27" x14ac:dyDescent="0.25">
      <c r="B19" s="17">
        <v>46069</v>
      </c>
      <c r="C19" s="164"/>
      <c r="D19" s="5"/>
      <c r="E19" s="56">
        <v>23</v>
      </c>
      <c r="F19" s="19">
        <f t="shared" si="3"/>
        <v>0</v>
      </c>
      <c r="G19" s="6"/>
      <c r="H19" s="24"/>
      <c r="I19" s="2"/>
      <c r="J19" s="25"/>
      <c r="R19" s="163"/>
      <c r="T19" s="60"/>
      <c r="U19" s="60"/>
      <c r="V19" s="60"/>
    </row>
    <row r="20" spans="2:27" x14ac:dyDescent="0.25">
      <c r="B20" s="17">
        <v>46070</v>
      </c>
      <c r="C20" s="164"/>
      <c r="D20" s="5"/>
      <c r="E20" s="56">
        <v>23</v>
      </c>
      <c r="F20" s="19">
        <f t="shared" si="3"/>
        <v>0</v>
      </c>
      <c r="G20" s="6"/>
      <c r="H20" s="24"/>
      <c r="I20" s="2"/>
      <c r="J20" s="25"/>
      <c r="R20" s="163"/>
      <c r="S20" s="60"/>
      <c r="T20" s="60"/>
      <c r="U20" s="60"/>
      <c r="V20" s="60"/>
    </row>
    <row r="21" spans="2:27" x14ac:dyDescent="0.25">
      <c r="B21" s="17">
        <v>46071</v>
      </c>
      <c r="C21" s="164"/>
      <c r="D21" s="5"/>
      <c r="E21" s="56">
        <v>23</v>
      </c>
      <c r="F21" s="19">
        <f t="shared" si="3"/>
        <v>0</v>
      </c>
      <c r="G21" s="4"/>
      <c r="H21" s="24"/>
      <c r="I21" s="2"/>
      <c r="J21" s="25"/>
      <c r="R21" s="163"/>
      <c r="S21" s="60"/>
      <c r="T21" s="60"/>
      <c r="U21" s="60"/>
      <c r="V21" s="60"/>
    </row>
    <row r="22" spans="2:27" x14ac:dyDescent="0.25">
      <c r="B22" s="17">
        <v>46072</v>
      </c>
      <c r="C22" s="164"/>
      <c r="D22" s="5"/>
      <c r="E22" s="56">
        <v>23</v>
      </c>
      <c r="F22" s="19">
        <f t="shared" si="3"/>
        <v>0</v>
      </c>
      <c r="G22" s="4"/>
      <c r="H22" s="24"/>
      <c r="I22" s="2"/>
      <c r="J22" s="25"/>
      <c r="T22" s="60"/>
      <c r="U22" s="60"/>
      <c r="V22" s="60"/>
    </row>
    <row r="23" spans="2:27" x14ac:dyDescent="0.25">
      <c r="B23" s="17">
        <v>46073</v>
      </c>
      <c r="C23" s="164"/>
      <c r="D23" s="5"/>
      <c r="E23" s="56">
        <v>23</v>
      </c>
      <c r="F23" s="19">
        <f t="shared" si="3"/>
        <v>0</v>
      </c>
      <c r="G23" s="4"/>
      <c r="H23" s="24"/>
      <c r="I23" s="2"/>
      <c r="J23" s="25"/>
      <c r="T23" s="60"/>
      <c r="U23" s="60"/>
      <c r="V23" s="144"/>
    </row>
    <row r="24" spans="2:27" x14ac:dyDescent="0.25">
      <c r="B24" s="17">
        <v>46074</v>
      </c>
      <c r="C24" s="164"/>
      <c r="D24" s="5"/>
      <c r="E24" s="56">
        <v>23</v>
      </c>
      <c r="F24" s="19">
        <f t="shared" si="3"/>
        <v>0</v>
      </c>
      <c r="G24" s="4"/>
      <c r="H24" s="24"/>
      <c r="I24" s="2"/>
      <c r="J24" s="25"/>
    </row>
    <row r="25" spans="2:27" x14ac:dyDescent="0.25">
      <c r="B25" s="17">
        <v>46075</v>
      </c>
      <c r="C25" s="164"/>
      <c r="D25" s="5"/>
      <c r="E25" s="56">
        <v>23</v>
      </c>
      <c r="F25" s="19">
        <f t="shared" si="3"/>
        <v>0</v>
      </c>
      <c r="G25" s="4"/>
      <c r="H25" s="24"/>
      <c r="I25" s="2"/>
      <c r="J25" s="25"/>
    </row>
    <row r="26" spans="2:27" x14ac:dyDescent="0.25">
      <c r="B26" s="17">
        <v>46076</v>
      </c>
      <c r="C26" s="164"/>
      <c r="D26" s="5"/>
      <c r="E26" s="56">
        <v>23</v>
      </c>
      <c r="F26" s="19">
        <f t="shared" si="3"/>
        <v>0</v>
      </c>
      <c r="G26" s="4"/>
      <c r="H26" s="24"/>
      <c r="I26" s="2"/>
      <c r="J26" s="25"/>
      <c r="V26" s="60"/>
    </row>
    <row r="27" spans="2:27" x14ac:dyDescent="0.25">
      <c r="B27" s="17">
        <v>46077</v>
      </c>
      <c r="C27" s="164"/>
      <c r="D27" s="5"/>
      <c r="E27" s="56">
        <v>23</v>
      </c>
      <c r="F27" s="19">
        <f t="shared" si="3"/>
        <v>0</v>
      </c>
      <c r="G27" s="4"/>
      <c r="H27" s="24"/>
      <c r="I27" s="2"/>
      <c r="J27" s="25"/>
      <c r="V27" s="60"/>
    </row>
    <row r="28" spans="2:27" x14ac:dyDescent="0.25">
      <c r="B28" s="17">
        <v>46078</v>
      </c>
      <c r="C28" s="164"/>
      <c r="D28" s="5"/>
      <c r="E28" s="56">
        <v>23</v>
      </c>
      <c r="F28" s="19">
        <f t="shared" si="3"/>
        <v>0</v>
      </c>
      <c r="G28" s="4"/>
      <c r="H28" s="24"/>
      <c r="I28" s="2"/>
      <c r="J28" s="25"/>
      <c r="V28" s="60"/>
    </row>
    <row r="29" spans="2:27" x14ac:dyDescent="0.25">
      <c r="B29" s="17">
        <v>46079</v>
      </c>
      <c r="C29" s="164"/>
      <c r="D29" s="5"/>
      <c r="E29" s="56">
        <v>23</v>
      </c>
      <c r="F29" s="19">
        <f t="shared" si="3"/>
        <v>0</v>
      </c>
      <c r="G29" s="4"/>
      <c r="H29" s="24"/>
      <c r="I29" s="2"/>
      <c r="J29" s="25"/>
      <c r="V29" s="60"/>
    </row>
    <row r="30" spans="2:27" x14ac:dyDescent="0.25">
      <c r="B30" s="17">
        <v>46080</v>
      </c>
      <c r="C30" s="164"/>
      <c r="D30" s="5"/>
      <c r="E30" s="56">
        <v>23</v>
      </c>
      <c r="F30" s="19">
        <f t="shared" si="3"/>
        <v>0</v>
      </c>
      <c r="G30" s="4"/>
      <c r="H30" s="24"/>
      <c r="I30" s="2"/>
      <c r="J30" s="25"/>
      <c r="R30" s="163"/>
      <c r="S30" s="60"/>
      <c r="T30" s="60"/>
      <c r="U30" s="60"/>
      <c r="V30" s="60"/>
    </row>
    <row r="31" spans="2:27" x14ac:dyDescent="0.25">
      <c r="B31" s="17">
        <v>46081</v>
      </c>
      <c r="C31" s="164"/>
      <c r="D31" s="5"/>
      <c r="E31" s="56">
        <v>23</v>
      </c>
      <c r="F31" s="19">
        <f t="shared" si="3"/>
        <v>0</v>
      </c>
      <c r="G31" s="4"/>
      <c r="H31" s="24"/>
      <c r="I31" s="2"/>
      <c r="J31" s="25"/>
    </row>
    <row r="32" spans="2:27" x14ac:dyDescent="0.25">
      <c r="B32" s="17"/>
      <c r="C32" s="164"/>
      <c r="D32" s="5"/>
      <c r="E32" s="56">
        <v>23</v>
      </c>
      <c r="F32" s="19">
        <f t="shared" si="3"/>
        <v>0</v>
      </c>
      <c r="G32" s="4"/>
      <c r="H32" s="24"/>
      <c r="I32" s="2"/>
      <c r="J32" s="25"/>
    </row>
    <row r="33" spans="2:13" x14ac:dyDescent="0.25">
      <c r="B33" s="17"/>
      <c r="C33" s="18"/>
      <c r="D33" s="5"/>
      <c r="E33" s="56">
        <v>23</v>
      </c>
      <c r="F33" s="19">
        <f t="shared" si="3"/>
        <v>0</v>
      </c>
      <c r="G33" s="4"/>
      <c r="H33" s="24"/>
      <c r="I33" s="2"/>
      <c r="J33" s="25"/>
    </row>
    <row r="34" spans="2:13" ht="15.75" thickBot="1" x14ac:dyDescent="0.3">
      <c r="B34" s="17"/>
      <c r="C34" s="30"/>
      <c r="D34" s="31"/>
      <c r="E34" s="56">
        <v>23</v>
      </c>
      <c r="F34" s="33">
        <f t="shared" si="3"/>
        <v>0</v>
      </c>
      <c r="G34" s="34"/>
      <c r="H34" s="35"/>
      <c r="I34" s="36"/>
      <c r="J34" s="37"/>
    </row>
    <row r="35" spans="2:13" x14ac:dyDescent="0.25">
      <c r="B35" s="38" t="s">
        <v>8</v>
      </c>
      <c r="C35" s="39">
        <f>SUM(C4:C34)</f>
        <v>0</v>
      </c>
      <c r="D35" s="40">
        <f>SUM(D4:D34)</f>
        <v>0</v>
      </c>
      <c r="E35" s="41"/>
      <c r="F35" s="42" t="s">
        <v>1</v>
      </c>
      <c r="G35" s="43"/>
      <c r="H35" s="235" t="s">
        <v>18</v>
      </c>
      <c r="I35" s="235"/>
      <c r="J35" s="44">
        <f>SUM(J4:J34)</f>
        <v>2.6700003072619438E-3</v>
      </c>
    </row>
    <row r="36" spans="2:13" x14ac:dyDescent="0.25">
      <c r="B36" s="45" t="s">
        <v>19</v>
      </c>
      <c r="C36" s="5"/>
      <c r="D36" s="5"/>
      <c r="E36" s="3"/>
      <c r="F36" s="19"/>
      <c r="G36" s="4"/>
      <c r="H36" s="236" t="s">
        <v>20</v>
      </c>
      <c r="I36" s="236"/>
      <c r="J36" s="25">
        <f>F37</f>
        <v>0</v>
      </c>
      <c r="L36" s="1">
        <f>J36+J37</f>
        <v>0</v>
      </c>
    </row>
    <row r="37" spans="2:13" x14ac:dyDescent="0.25">
      <c r="B37" s="45" t="s">
        <v>21</v>
      </c>
      <c r="C37" s="46">
        <f>C35</f>
        <v>0</v>
      </c>
      <c r="D37" s="5">
        <f>D35/1.03</f>
        <v>0</v>
      </c>
      <c r="E37" s="3"/>
      <c r="F37" s="19">
        <f>SUM(F4:F36)</f>
        <v>0</v>
      </c>
      <c r="G37" s="4"/>
      <c r="H37" s="2" t="s">
        <v>2</v>
      </c>
      <c r="I37" s="2">
        <v>0.01</v>
      </c>
      <c r="J37" s="25">
        <f>J36*0.01</f>
        <v>0</v>
      </c>
    </row>
    <row r="38" spans="2:13" x14ac:dyDescent="0.25">
      <c r="B38" s="45"/>
      <c r="C38" s="5"/>
      <c r="D38" s="2"/>
      <c r="E38" s="3"/>
      <c r="F38" s="19">
        <f>F37*0.01</f>
        <v>0</v>
      </c>
      <c r="G38" s="4"/>
      <c r="H38" s="2"/>
      <c r="I38" s="57" t="s">
        <v>25</v>
      </c>
      <c r="J38" s="25"/>
    </row>
    <row r="39" spans="2:13" ht="15.75" thickBot="1" x14ac:dyDescent="0.3">
      <c r="B39" s="237" t="s">
        <v>22</v>
      </c>
      <c r="C39" s="238"/>
      <c r="D39" s="47"/>
      <c r="E39" s="32"/>
      <c r="F39" s="33"/>
      <c r="G39" s="48"/>
      <c r="H39" s="239" t="s">
        <v>23</v>
      </c>
      <c r="I39" s="239"/>
      <c r="J39" s="49">
        <f>J36+J37+J38-J35</f>
        <v>-2.6700003072619438E-3</v>
      </c>
      <c r="L39" s="1"/>
      <c r="M39" s="1"/>
    </row>
    <row r="40" spans="2:13" ht="15.75" thickBot="1" x14ac:dyDescent="0.3">
      <c r="B40" s="229"/>
      <c r="C40" s="230"/>
      <c r="D40" s="230"/>
      <c r="E40" s="230"/>
      <c r="F40" s="230"/>
      <c r="G40" s="230"/>
      <c r="H40" s="230"/>
      <c r="I40" s="230"/>
      <c r="J40" s="231"/>
    </row>
    <row r="41" spans="2:13" ht="15.75" thickBot="1" x14ac:dyDescent="0.3">
      <c r="B41" s="229"/>
      <c r="C41" s="230"/>
      <c r="D41" s="230"/>
      <c r="E41" s="230"/>
      <c r="F41" s="230"/>
      <c r="G41" s="230"/>
      <c r="H41" s="230"/>
      <c r="I41" s="230"/>
      <c r="J41" s="231"/>
    </row>
    <row r="42" spans="2:13" x14ac:dyDescent="0.25">
      <c r="J42" s="1"/>
    </row>
    <row r="43" spans="2:13" x14ac:dyDescent="0.25">
      <c r="F43" s="1"/>
      <c r="J43" s="1"/>
      <c r="L43" s="222"/>
    </row>
    <row r="44" spans="2:13" x14ac:dyDescent="0.25">
      <c r="L44" s="1"/>
    </row>
    <row r="45" spans="2:13" x14ac:dyDescent="0.25">
      <c r="C45" s="1"/>
      <c r="D45" s="1"/>
      <c r="E45" s="1"/>
      <c r="F45" s="1"/>
    </row>
    <row r="46" spans="2:13" x14ac:dyDescent="0.25">
      <c r="C46" s="1"/>
      <c r="D46" s="1"/>
      <c r="E46" s="1"/>
      <c r="F46" s="1"/>
    </row>
    <row r="47" spans="2:13" x14ac:dyDescent="0.25">
      <c r="C47" s="1"/>
      <c r="D47" s="1"/>
      <c r="E47" s="1"/>
      <c r="F47" s="1"/>
    </row>
    <row r="48" spans="2:13" x14ac:dyDescent="0.25">
      <c r="C48" s="1"/>
      <c r="D48" s="1"/>
      <c r="E48" s="1"/>
      <c r="F48" s="1"/>
    </row>
    <row r="49" spans="3:6" x14ac:dyDescent="0.25">
      <c r="C49" s="1"/>
      <c r="D49" s="1"/>
      <c r="E49" s="1"/>
      <c r="F49" s="1"/>
    </row>
    <row r="52" spans="3:6" x14ac:dyDescent="0.25">
      <c r="E52" s="1"/>
      <c r="F52" s="1"/>
    </row>
    <row r="53" spans="3:6" x14ac:dyDescent="0.25">
      <c r="E53" s="1"/>
      <c r="F53" s="1"/>
    </row>
    <row r="55" spans="3:6" x14ac:dyDescent="0.25">
      <c r="E55" s="1"/>
      <c r="F55" s="1"/>
    </row>
    <row r="56" spans="3:6" x14ac:dyDescent="0.25">
      <c r="F56" s="1"/>
    </row>
    <row r="57" spans="3:6" x14ac:dyDescent="0.25">
      <c r="F57" s="1"/>
    </row>
  </sheetData>
  <mergeCells count="9">
    <mergeCell ref="B40:J40"/>
    <mergeCell ref="B41:J41"/>
    <mergeCell ref="P1:AA1"/>
    <mergeCell ref="AD1:AL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Sayfa2</vt:lpstr>
      <vt:lpstr>Sayfa1</vt:lpstr>
      <vt:lpstr>KAŞAR VE TEREYAĞ</vt:lpstr>
      <vt:lpstr>ŞUBAT 2025</vt:lpstr>
      <vt:lpstr>MART 2025</vt:lpstr>
      <vt:lpstr>NİSAN 2025</vt:lpstr>
      <vt:lpstr>MAYIS 2025</vt:lpstr>
      <vt:lpstr>HAZİRAN 2025</vt:lpstr>
      <vt:lpstr>TEMMUZ 2025 </vt:lpstr>
      <vt:lpstr>KASIM 2025</vt:lpstr>
      <vt:lpstr>ARALIK 2025</vt:lpstr>
      <vt:lpstr>OCAK 2026</vt:lpstr>
      <vt:lpstr>ŞUBAT 2026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User</cp:lastModifiedBy>
  <cp:lastPrinted>2025-05-06T10:42:09Z</cp:lastPrinted>
  <dcterms:created xsi:type="dcterms:W3CDTF">2024-03-04T12:51:31Z</dcterms:created>
  <dcterms:modified xsi:type="dcterms:W3CDTF">2026-01-21T13:51:41Z</dcterms:modified>
</cp:coreProperties>
</file>